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50\data\Zetko\01_ZAKAZKY\5-PD\23-13-4_rek.-sanace ZŠ a MŠ Prušánky\5_DPS\1-Revize 2025\Rozpočet\20250523\"/>
    </mc:Choice>
  </mc:AlternateContent>
  <xr:revisionPtr revIDLastSave="0" documentId="13_ncr:1_{75734B93-4871-43B3-8015-BC810942E4A5}" xr6:coauthVersionLast="47" xr6:coauthVersionMax="47" xr10:uidLastSave="{00000000-0000-0000-0000-000000000000}"/>
  <bookViews>
    <workbookView xWindow="28680" yWindow="-120" windowWidth="29040" windowHeight="1644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2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'SO-02 1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'SO-02 1 Pol'!$A$1:$Y$166</definedName>
    <definedName name="_xlnm.Print_Area" localSheetId="1">Stavba!$A$1:$J$67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8" i="1"/>
  <c r="I57" i="1"/>
  <c r="G41" i="1"/>
  <c r="F41" i="1"/>
  <c r="G40" i="1"/>
  <c r="F40" i="1"/>
  <c r="BA106" i="13"/>
  <c r="BA74" i="13"/>
  <c r="BA65" i="13"/>
  <c r="BA60" i="13"/>
  <c r="BA57" i="13"/>
  <c r="BA53" i="13"/>
  <c r="BA50" i="13"/>
  <c r="BA47" i="13"/>
  <c r="BA44" i="13"/>
  <c r="BA41" i="13"/>
  <c r="BA10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2" i="13"/>
  <c r="M12" i="13" s="1"/>
  <c r="I12" i="13"/>
  <c r="K12" i="13"/>
  <c r="O12" i="13"/>
  <c r="Q12" i="13"/>
  <c r="V12" i="13"/>
  <c r="G40" i="13"/>
  <c r="G39" i="13" s="1"/>
  <c r="I40" i="13"/>
  <c r="I39" i="13" s="1"/>
  <c r="K40" i="13"/>
  <c r="K39" i="13" s="1"/>
  <c r="O40" i="13"/>
  <c r="O39" i="13" s="1"/>
  <c r="Q40" i="13"/>
  <c r="Q39" i="13" s="1"/>
  <c r="V40" i="13"/>
  <c r="G43" i="13"/>
  <c r="M43" i="13" s="1"/>
  <c r="I43" i="13"/>
  <c r="K43" i="13"/>
  <c r="O43" i="13"/>
  <c r="Q43" i="13"/>
  <c r="V43" i="13"/>
  <c r="G46" i="13"/>
  <c r="I46" i="13"/>
  <c r="K46" i="13"/>
  <c r="M46" i="13"/>
  <c r="O46" i="13"/>
  <c r="Q46" i="13"/>
  <c r="V46" i="13"/>
  <c r="V39" i="13" s="1"/>
  <c r="G49" i="13"/>
  <c r="I49" i="13"/>
  <c r="K49" i="13"/>
  <c r="M49" i="13"/>
  <c r="O49" i="13"/>
  <c r="Q49" i="13"/>
  <c r="V49" i="13"/>
  <c r="G52" i="13"/>
  <c r="M52" i="13" s="1"/>
  <c r="I52" i="13"/>
  <c r="K52" i="13"/>
  <c r="O52" i="13"/>
  <c r="Q52" i="13"/>
  <c r="V52" i="13"/>
  <c r="G56" i="13"/>
  <c r="M56" i="13" s="1"/>
  <c r="I56" i="13"/>
  <c r="K56" i="13"/>
  <c r="O56" i="13"/>
  <c r="Q56" i="13"/>
  <c r="V56" i="13"/>
  <c r="G59" i="13"/>
  <c r="M59" i="13" s="1"/>
  <c r="I59" i="13"/>
  <c r="K59" i="13"/>
  <c r="O59" i="13"/>
  <c r="Q59" i="13"/>
  <c r="V59" i="13"/>
  <c r="G64" i="13"/>
  <c r="I64" i="13"/>
  <c r="K64" i="13"/>
  <c r="M64" i="13"/>
  <c r="O64" i="13"/>
  <c r="Q64" i="13"/>
  <c r="V64" i="13"/>
  <c r="G73" i="13"/>
  <c r="M73" i="13" s="1"/>
  <c r="I73" i="13"/>
  <c r="K73" i="13"/>
  <c r="O73" i="13"/>
  <c r="Q73" i="13"/>
  <c r="V73" i="13"/>
  <c r="G83" i="13"/>
  <c r="M83" i="13" s="1"/>
  <c r="I83" i="13"/>
  <c r="K83" i="13"/>
  <c r="O83" i="13"/>
  <c r="Q83" i="13"/>
  <c r="V83" i="13"/>
  <c r="G92" i="13"/>
  <c r="I92" i="13"/>
  <c r="K92" i="13"/>
  <c r="M92" i="13"/>
  <c r="O92" i="13"/>
  <c r="Q92" i="13"/>
  <c r="V92" i="13"/>
  <c r="G99" i="13"/>
  <c r="I99" i="13"/>
  <c r="K99" i="13"/>
  <c r="M99" i="13"/>
  <c r="O99" i="13"/>
  <c r="Q99" i="13"/>
  <c r="V99" i="13"/>
  <c r="G104" i="13"/>
  <c r="G165" i="13" s="1"/>
  <c r="G105" i="13"/>
  <c r="M105" i="13" s="1"/>
  <c r="I105" i="13"/>
  <c r="K105" i="13"/>
  <c r="O105" i="13"/>
  <c r="Q105" i="13"/>
  <c r="V105" i="13"/>
  <c r="G115" i="13"/>
  <c r="M115" i="13" s="1"/>
  <c r="I115" i="13"/>
  <c r="K115" i="13"/>
  <c r="O115" i="13"/>
  <c r="Q115" i="13"/>
  <c r="V115" i="13"/>
  <c r="G116" i="13"/>
  <c r="I116" i="13"/>
  <c r="K116" i="13"/>
  <c r="M116" i="13"/>
  <c r="O116" i="13"/>
  <c r="Q116" i="13"/>
  <c r="V116" i="13"/>
  <c r="G117" i="13"/>
  <c r="M117" i="13" s="1"/>
  <c r="I117" i="13"/>
  <c r="K117" i="13"/>
  <c r="O117" i="13"/>
  <c r="Q117" i="13"/>
  <c r="V117" i="13"/>
  <c r="G118" i="13"/>
  <c r="M118" i="13" s="1"/>
  <c r="I118" i="13"/>
  <c r="K118" i="13"/>
  <c r="O118" i="13"/>
  <c r="Q118" i="13"/>
  <c r="V118" i="13"/>
  <c r="G119" i="13"/>
  <c r="I119" i="13"/>
  <c r="K119" i="13"/>
  <c r="M119" i="13"/>
  <c r="O119" i="13"/>
  <c r="Q119" i="13"/>
  <c r="V119" i="13"/>
  <c r="G120" i="13"/>
  <c r="I120" i="13"/>
  <c r="K120" i="13"/>
  <c r="M120" i="13"/>
  <c r="O120" i="13"/>
  <c r="Q120" i="13"/>
  <c r="V120" i="13"/>
  <c r="G121" i="13"/>
  <c r="M121" i="13" s="1"/>
  <c r="I121" i="13"/>
  <c r="K121" i="13"/>
  <c r="O121" i="13"/>
  <c r="O104" i="13" s="1"/>
  <c r="Q121" i="13"/>
  <c r="V121" i="13"/>
  <c r="G122" i="13"/>
  <c r="M122" i="13" s="1"/>
  <c r="I122" i="13"/>
  <c r="K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I124" i="13"/>
  <c r="K124" i="13"/>
  <c r="M124" i="13"/>
  <c r="O124" i="13"/>
  <c r="Q124" i="13"/>
  <c r="V124" i="13"/>
  <c r="G125" i="13"/>
  <c r="O125" i="13"/>
  <c r="G126" i="13"/>
  <c r="M126" i="13" s="1"/>
  <c r="M125" i="13" s="1"/>
  <c r="I126" i="13"/>
  <c r="I125" i="13" s="1"/>
  <c r="K126" i="13"/>
  <c r="K125" i="13" s="1"/>
  <c r="O126" i="13"/>
  <c r="Q126" i="13"/>
  <c r="Q125" i="13" s="1"/>
  <c r="V126" i="13"/>
  <c r="V125" i="13" s="1"/>
  <c r="K127" i="13"/>
  <c r="G128" i="13"/>
  <c r="I128" i="13"/>
  <c r="I127" i="13" s="1"/>
  <c r="K128" i="13"/>
  <c r="M128" i="13"/>
  <c r="O128" i="13"/>
  <c r="O127" i="13" s="1"/>
  <c r="Q128" i="13"/>
  <c r="Q127" i="13" s="1"/>
  <c r="V128" i="13"/>
  <c r="G130" i="13"/>
  <c r="G127" i="13" s="1"/>
  <c r="I130" i="13"/>
  <c r="K130" i="13"/>
  <c r="O130" i="13"/>
  <c r="Q130" i="13"/>
  <c r="V130" i="13"/>
  <c r="G132" i="13"/>
  <c r="I132" i="13"/>
  <c r="K132" i="13"/>
  <c r="M132" i="13"/>
  <c r="O132" i="13"/>
  <c r="Q132" i="13"/>
  <c r="V132" i="13"/>
  <c r="V127" i="13" s="1"/>
  <c r="G134" i="13"/>
  <c r="M134" i="13" s="1"/>
  <c r="I134" i="13"/>
  <c r="K134" i="13"/>
  <c r="O134" i="13"/>
  <c r="Q134" i="13"/>
  <c r="V134" i="13"/>
  <c r="G136" i="13"/>
  <c r="M136" i="13" s="1"/>
  <c r="I136" i="13"/>
  <c r="K136" i="13"/>
  <c r="O136" i="13"/>
  <c r="Q136" i="13"/>
  <c r="V136" i="13"/>
  <c r="G138" i="13"/>
  <c r="M138" i="13" s="1"/>
  <c r="I138" i="13"/>
  <c r="K138" i="13"/>
  <c r="O138" i="13"/>
  <c r="Q138" i="13"/>
  <c r="V138" i="13"/>
  <c r="G140" i="13"/>
  <c r="M140" i="13" s="1"/>
  <c r="I140" i="13"/>
  <c r="K140" i="13"/>
  <c r="O140" i="13"/>
  <c r="Q140" i="13"/>
  <c r="V140" i="13"/>
  <c r="G142" i="13"/>
  <c r="K142" i="13"/>
  <c r="V142" i="13"/>
  <c r="G143" i="13"/>
  <c r="I143" i="13"/>
  <c r="I142" i="13" s="1"/>
  <c r="K143" i="13"/>
  <c r="M143" i="13"/>
  <c r="M142" i="13" s="1"/>
  <c r="O143" i="13"/>
  <c r="O142" i="13" s="1"/>
  <c r="Q143" i="13"/>
  <c r="Q142" i="13" s="1"/>
  <c r="V143" i="13"/>
  <c r="G145" i="13"/>
  <c r="O145" i="13"/>
  <c r="G146" i="13"/>
  <c r="I146" i="13"/>
  <c r="I145" i="13" s="1"/>
  <c r="K146" i="13"/>
  <c r="M146" i="13"/>
  <c r="O146" i="13"/>
  <c r="Q146" i="13"/>
  <c r="Q145" i="13" s="1"/>
  <c r="V146" i="13"/>
  <c r="V145" i="13" s="1"/>
  <c r="G147" i="13"/>
  <c r="M147" i="13" s="1"/>
  <c r="I147" i="13"/>
  <c r="K147" i="13"/>
  <c r="K145" i="13" s="1"/>
  <c r="O147" i="13"/>
  <c r="Q147" i="13"/>
  <c r="V147" i="13"/>
  <c r="G149" i="13"/>
  <c r="G148" i="13" s="1"/>
  <c r="I149" i="13"/>
  <c r="I148" i="13" s="1"/>
  <c r="K149" i="13"/>
  <c r="K148" i="13" s="1"/>
  <c r="O149" i="13"/>
  <c r="O148" i="13" s="1"/>
  <c r="Q149" i="13"/>
  <c r="V149" i="13"/>
  <c r="V148" i="13" s="1"/>
  <c r="G152" i="13"/>
  <c r="M152" i="13" s="1"/>
  <c r="I152" i="13"/>
  <c r="K152" i="13"/>
  <c r="O152" i="13"/>
  <c r="Q152" i="13"/>
  <c r="Q148" i="13" s="1"/>
  <c r="V152" i="13"/>
  <c r="G154" i="13"/>
  <c r="I154" i="13"/>
  <c r="K154" i="13"/>
  <c r="M154" i="13"/>
  <c r="O154" i="13"/>
  <c r="Q154" i="13"/>
  <c r="V154" i="13"/>
  <c r="G158" i="13"/>
  <c r="I158" i="13"/>
  <c r="K158" i="13"/>
  <c r="M158" i="13"/>
  <c r="O158" i="13"/>
  <c r="Q158" i="13"/>
  <c r="V158" i="13"/>
  <c r="G159" i="13"/>
  <c r="M159" i="13" s="1"/>
  <c r="I159" i="13"/>
  <c r="K159" i="13"/>
  <c r="O159" i="13"/>
  <c r="Q159" i="13"/>
  <c r="V159" i="13"/>
  <c r="G160" i="13"/>
  <c r="I160" i="13"/>
  <c r="K160" i="13"/>
  <c r="M160" i="13"/>
  <c r="O160" i="13"/>
  <c r="Q160" i="13"/>
  <c r="V160" i="13"/>
  <c r="G161" i="13"/>
  <c r="M161" i="13" s="1"/>
  <c r="I161" i="13"/>
  <c r="K161" i="13"/>
  <c r="O161" i="13"/>
  <c r="Q161" i="13"/>
  <c r="V161" i="13"/>
  <c r="G162" i="13"/>
  <c r="M162" i="13" s="1"/>
  <c r="I162" i="13"/>
  <c r="K162" i="13"/>
  <c r="O162" i="13"/>
  <c r="Q162" i="13"/>
  <c r="V162" i="13"/>
  <c r="G163" i="13"/>
  <c r="M163" i="13" s="1"/>
  <c r="I163" i="13"/>
  <c r="K163" i="13"/>
  <c r="O163" i="13"/>
  <c r="Q163" i="13"/>
  <c r="V163" i="13"/>
  <c r="AE165" i="13"/>
  <c r="F43" i="1" s="1"/>
  <c r="H43" i="1" s="1"/>
  <c r="I43" i="1" s="1"/>
  <c r="AF165" i="13"/>
  <c r="G43" i="1" s="1"/>
  <c r="G18" i="12"/>
  <c r="G8" i="12"/>
  <c r="I8" i="12"/>
  <c r="G9" i="12"/>
  <c r="M9" i="12" s="1"/>
  <c r="M8" i="12" s="1"/>
  <c r="I9" i="12"/>
  <c r="K9" i="12"/>
  <c r="K8" i="12" s="1"/>
  <c r="O9" i="12"/>
  <c r="O8" i="12" s="1"/>
  <c r="Q9" i="12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Q8" i="12" s="1"/>
  <c r="V12" i="12"/>
  <c r="G13" i="12"/>
  <c r="K13" i="12"/>
  <c r="Q13" i="12"/>
  <c r="V13" i="12"/>
  <c r="G14" i="12"/>
  <c r="I14" i="12"/>
  <c r="I13" i="12" s="1"/>
  <c r="K14" i="12"/>
  <c r="M14" i="12"/>
  <c r="O14" i="12"/>
  <c r="O13" i="12" s="1"/>
  <c r="Q14" i="12"/>
  <c r="V14" i="12"/>
  <c r="G15" i="12"/>
  <c r="M15" i="12" s="1"/>
  <c r="M13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AE18" i="12"/>
  <c r="AF18" i="12"/>
  <c r="I20" i="1"/>
  <c r="I19" i="1"/>
  <c r="I18" i="1"/>
  <c r="I17" i="1"/>
  <c r="H42" i="1"/>
  <c r="H41" i="1"/>
  <c r="I41" i="1" s="1"/>
  <c r="J28" i="1"/>
  <c r="J26" i="1"/>
  <c r="G38" i="1"/>
  <c r="F38" i="1"/>
  <c r="J23" i="1"/>
  <c r="J24" i="1"/>
  <c r="J25" i="1"/>
  <c r="J27" i="1"/>
  <c r="E24" i="1"/>
  <c r="E26" i="1"/>
  <c r="F39" i="1" l="1"/>
  <c r="F45" i="1" s="1"/>
  <c r="F44" i="1"/>
  <c r="I59" i="1"/>
  <c r="I16" i="1" s="1"/>
  <c r="K104" i="13"/>
  <c r="G39" i="1"/>
  <c r="G44" i="1"/>
  <c r="H44" i="1" s="1"/>
  <c r="I44" i="1" s="1"/>
  <c r="V104" i="13"/>
  <c r="I104" i="13"/>
  <c r="Q104" i="13"/>
  <c r="I67" i="1"/>
  <c r="J65" i="1" s="1"/>
  <c r="H40" i="1"/>
  <c r="I40" i="1" s="1"/>
  <c r="G23" i="1"/>
  <c r="M104" i="13"/>
  <c r="M145" i="13"/>
  <c r="M130" i="13"/>
  <c r="M127" i="13" s="1"/>
  <c r="M149" i="13"/>
  <c r="M148" i="13" s="1"/>
  <c r="M40" i="13"/>
  <c r="M39" i="13" s="1"/>
  <c r="I21" i="1"/>
  <c r="H39" i="1" l="1"/>
  <c r="G45" i="1"/>
  <c r="J63" i="1"/>
  <c r="J58" i="1"/>
  <c r="J57" i="1"/>
  <c r="J59" i="1"/>
  <c r="J62" i="1"/>
  <c r="J61" i="1"/>
  <c r="J60" i="1"/>
  <c r="J64" i="1"/>
  <c r="J66" i="1"/>
  <c r="A23" i="1"/>
  <c r="G25" i="1" l="1"/>
  <c r="A25" i="1" s="1"/>
  <c r="G28" i="1"/>
  <c r="H45" i="1"/>
  <c r="I39" i="1"/>
  <c r="I45" i="1" s="1"/>
  <c r="J67" i="1"/>
  <c r="A24" i="1"/>
  <c r="G24" i="1"/>
  <c r="J41" i="1" l="1"/>
  <c r="J39" i="1"/>
  <c r="J45" i="1" s="1"/>
  <c r="J44" i="1"/>
  <c r="J43" i="1"/>
  <c r="J40" i="1"/>
  <c r="A27" i="1"/>
  <c r="A29" i="1" s="1"/>
  <c r="G26" i="1"/>
  <c r="A26" i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0AB4CEC-F8F5-49F3-BFE4-BA9FB8DA97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5A22E5A-3D06-4835-A32F-C78020CDF7A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C0C47632-6189-4BDA-9FBA-7970FF7AED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9DAAEA-1519-41D9-A2CB-DC76AF96430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<sst xmlns="http://schemas.openxmlformats.org/spreadsheetml/2006/main" count="903" uniqueCount="348">
  <si>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</si>
  <si>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</si>
  <si>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</si>
  <si>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</si>
  <si>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</si>
  <si>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</si>
  <si>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</si>
  <si>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</si>
  <si>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</si>
  <si>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</si>
  <si>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</si>
  <si>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</si>
  <si>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</si>
  <si>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</si>
  <si>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</si>
  <si>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</si>
  <si>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</si>
  <si>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</si>
  <si>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</si>
  <si>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</si>
  <si>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</si>
  <si>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</si>
  <si>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</si>
  <si>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</si>
  <si>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</si>
  <si>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</si>
  <si>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</si>
  <si>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</si>
  <si>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</si>
  <si>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</si>
  <si>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</si>
  <si>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</si>
  <si>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</si>
  <si>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</si>
  <si>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</si>
  <si>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</si>
  <si>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</si>
  <si>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</si>
  <si>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</si>
  <si>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</si>
  <si>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</si>
  <si>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</si>
  <si>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</si>
  <si>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24-09.01SO-2.IV</t>
  </si>
  <si>
    <t>Rekosntrukce a statické zajištění ZŠ a MŠ Prušánky - SO-02 - IV.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</si>
  <si>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</si>
  <si>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</si>
  <si>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</si>
  <si>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</si>
  <si>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</si>
  <si>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</si>
  <si>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</si>
  <si>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</si>
  <si>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</si>
  <si>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</si>
  <si>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SO-02</t>
  </si>
  <si>
    <t>Dílny</t>
  </si>
  <si>
    <t>ASŘ + SKŘ</t>
  </si>
  <si>
    <t>Celkem za stavbu</t>
  </si>
  <si>
    <t>CZK</t>
  </si>
  <si>
    <t>#POPS</t>
  </si>
  <si>
    <t>Popis stavby: 24-09.01SO-2.IV - Rekosntrukce a statické zajištění ZŠ a MŠ Prušánky - SO-02 - IV. ETAPA</t>
  </si>
  <si>
    <t>#POPO</t>
  </si>
  <si>
    <t>Popis objektu: SO-02 - Dílny</t>
  </si>
  <si>
    <t>#POPR</t>
  </si>
  <si>
    <t>Popis rozpočtu: 1 - ASŘ + SKŘ</t>
  </si>
  <si>
    <t>Popis objektu: VRN - Ostatní a vedlejší náklady</t>
  </si>
  <si>
    <t>Popis rozpočtu: 1 - Ostatní a vedlejší náklady</t>
  </si>
  <si>
    <t>Rekapitulace dílů</t>
  </si>
  <si>
    <t>Typ dílu</t>
  </si>
  <si>
    <t>61</t>
  </si>
  <si>
    <t>Úpravy povrchů vnitřní</t>
  </si>
  <si>
    <t>62</t>
  </si>
  <si>
    <t>Úpravy povrchů vnější</t>
  </si>
  <si>
    <t>64</t>
  </si>
  <si>
    <t>Výplně otvorů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</si>
  <si>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</si>
  <si>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</si>
  <si>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</si>
  <si>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</si>
  <si>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</si>
  <si>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</si>
  <si>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786</t>
  </si>
  <si>
    <t>Zastiňující technika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</si>
  <si>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</si>
  <si>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</si>
  <si>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</si>
  <si>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</si>
  <si>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</si>
  <si>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</si>
  <si>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</si>
  <si>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</si>
  <si>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</si>
  <si>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</si>
  <si>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</si>
  <si>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</si>
  <si>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</si>
  <si>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</si>
  <si>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</si>
  <si>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</si>
  <si>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</si>
  <si>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</si>
  <si>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</si>
  <si>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</si>
  <si>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</si>
  <si>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</si>
  <si>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</si>
  <si>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</si>
  <si>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</si>
  <si>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</si>
  <si>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</si>
  <si>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</si>
  <si>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</si>
  <si>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</si>
  <si>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</si>
  <si>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</si>
  <si>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</si>
  <si>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</si>
  <si>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</si>
  <si>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</si>
  <si>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</si>
  <si>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</si>
  <si>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</si>
  <si>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</si>
  <si>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</si>
  <si>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</si>
  <si>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</si>
  <si>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</si>
  <si>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</si>
  <si>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</si>
  <si>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</si>
  <si>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</si>
  <si>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</si>
  <si>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</si>
  <si>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</si>
  <si>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</si>
  <si>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</si>
  <si>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</si>
  <si>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</si>
  <si>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</si>
  <si>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</si>
  <si>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</si>
  <si>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610991111R00</t>
  </si>
  <si>
    <t>Zakrývání výplní vnitřních otvorů, předmětů apod. fólií Pe 0,05-0,2 mm</t>
  </si>
  <si>
    <t>m2</t>
  </si>
  <si>
    <t>801-1</t>
  </si>
  <si>
    <t>Práce</t>
  </si>
  <si>
    <t>POL1_</t>
  </si>
  <si>
    <t>které se zřizují před úpravami povrchu, a obalení osazených dveřních zárubní před znečištěním při úpravách povrchu nástřikem plastických maltovin včetně pozdějšího odkrytí,</t>
  </si>
  <si>
    <t>SPI</t>
  </si>
  <si>
    <t>1,2*2,1*76+0,9*0,9*2+1,9*2,1*2+2,0*2,3*2+1,9*3,0*2+1,2*0,6*3+1,35*1,5*4+1,8*1,97+0,9*2,1*2</t>
  </si>
  <si>
    <t>VV</t>
  </si>
  <si>
    <t>073111102RA0</t>
  </si>
  <si>
    <t>Vnitřní ostění a nadpraží jednovrstvá vápenocementová omítka tl. 15 mm, včetně malby</t>
  </si>
  <si>
    <t>m</t>
  </si>
  <si>
    <t>AP-KP</t>
  </si>
  <si>
    <t>Agregovaná položka</t>
  </si>
  <si>
    <t>POL2_</t>
  </si>
  <si>
    <t>včetně rohové lišty a vnitřního začišťovacího profilu</t>
  </si>
  <si>
    <t>1.01 : 1,2*16+2,1*2*16</t>
  </si>
  <si>
    <t>1.02 : 1,9+3,0*2</t>
  </si>
  <si>
    <t>1.03 : 0,9*3</t>
  </si>
  <si>
    <t>1.04 : 0,9*3</t>
  </si>
  <si>
    <t>1.09 : 1,2*8+2,1*2*8</t>
  </si>
  <si>
    <t>1.11 : 1,2*2+2,1*2*2</t>
  </si>
  <si>
    <t>1.12 : 1,2*2+2,1*2*2</t>
  </si>
  <si>
    <t>1.13 : 1,2+2,1*2+0,9+2,1*2</t>
  </si>
  <si>
    <t>1.15 : 1,2*6+2,1*2*6</t>
  </si>
  <si>
    <t>1.16 : 1,8+2,2*2+1,9+3,0*2</t>
  </si>
  <si>
    <t>1.18 : 1,2+0,6*2</t>
  </si>
  <si>
    <t>2.01 : 1,9+3,0*2+2,7+2,02*2</t>
  </si>
  <si>
    <t>2.02 : 1,2*5+2,1*2*5+1,5+2,1*2</t>
  </si>
  <si>
    <t>2.03 : 1,2*4+2,1*2*4</t>
  </si>
  <si>
    <t>2.04 : 1,2*4+2,1*2*4</t>
  </si>
  <si>
    <t>2.05 : 1,2*2+2,1*2*7</t>
  </si>
  <si>
    <t>2.06 : 1,2*9+2,1*2*9</t>
  </si>
  <si>
    <t>2.08 : 1,2+0,6*2</t>
  </si>
  <si>
    <t>2.09 : 1,2+0,6*2</t>
  </si>
  <si>
    <t>2.12 : 1,2*4+2,1*2*4</t>
  </si>
  <si>
    <t>2.13 : 1,2*3+2,1*2*3</t>
  </si>
  <si>
    <t>2.14 : 1,2*3+2,1*2*3</t>
  </si>
  <si>
    <t>2.15 : 1,2*2+2,1*2*2</t>
  </si>
  <si>
    <t>schodiště : 1,35*4+1,5*2*4+2,0*2+2,3*2*2+3,0+3,0*2+2,7+2,02*2+2,7+2,1*2</t>
  </si>
  <si>
    <t>3.01 : 1,9+2,1*2+1,9+2,02*2+2,7+2,1*2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</si>
  <si>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</si>
  <si>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</si>
  <si>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</si>
  <si>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622319510R00</t>
  </si>
  <si>
    <t>Zateplení suterénu extrudovaným polysterenem, tloušťky 50 mm</t>
  </si>
  <si>
    <t>nanesení lepicího tmelu na izolační desky, nalepení desek a zajištění talířovými hmoždinkami (6 ks/m2). Bez povrchové úpravy desek.</t>
  </si>
  <si>
    <t>rampa R2 : 1,8*0,75</t>
  </si>
  <si>
    <t>622319511R00</t>
  </si>
  <si>
    <t>Zateplení suterénu extrudovaným polysterenem, tloušťky 80 mm</t>
  </si>
  <si>
    <t>Sf6 : (5,9+3,715)*1,28</t>
  </si>
  <si>
    <t>622319512R00</t>
  </si>
  <si>
    <t>Zateplení suterénu extrudovaným polysterenem, tloušťky 100 mm</t>
  </si>
  <si>
    <t>rampa R1 : 2,15*1,63</t>
  </si>
  <si>
    <t>622319514R00</t>
  </si>
  <si>
    <t>Zateplení suterénu extrudovaným polysterenem, tloušťky 140 mm, Hmoždinka</t>
  </si>
  <si>
    <t>pohled JV : 36,97*0,47</t>
  </si>
  <si>
    <t>pohled SZ : 29,465*0,76</t>
  </si>
  <si>
    <t>622319521RU1</t>
  </si>
  <si>
    <t>Zateplení soklu extrudovaným polystyrénem, tloušťky 80 mm, kontaktní nátěr a mozaiková omítka, Hmoždinka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</si>
  <si>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</si>
  <si>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Sf6 : (5,9+3,715)*0,3</t>
  </si>
  <si>
    <t>622319524RU1</t>
  </si>
  <si>
    <t>Zateplení soklu extrudovaným polystyrénem, tloušťky 140 mm, kontaktní nátěr a mozaiková omítka, Hmoždinka</t>
  </si>
  <si>
    <t>pohled JV : 36,97*0,3</t>
  </si>
  <si>
    <t>pohled SZ : 29,465*0,3</t>
  </si>
  <si>
    <t>pohled SV : 14,47*0,55</t>
  </si>
  <si>
    <t>622319832RT3</t>
  </si>
  <si>
    <t>Zateplení fasády  , minerálními deskami s podélným vláknem, tloušťky 100 mm, kontaktní nátěr a silikonsilikátová omítka se samočisticím efektem, hlazená, zrnitost 2 mm, Stěrka lepicí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</si>
  <si>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</si>
  <si>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 xml:space="preserve">Sf1, Sf3 : </t>
  </si>
  <si>
    <t>pohled JV : 36,97*4,395</t>
  </si>
  <si>
    <t>-(1,2*2,1*18+0,9*0,9*2+0,9*2,1*2+1,9*3,0)</t>
  </si>
  <si>
    <t>pohled SZ : 29,465*4,395+3,7*11,805</t>
  </si>
  <si>
    <t>-(1,2*2,1*17+1,2*0,6+1,9*3,0+2,0*2,3*2)</t>
  </si>
  <si>
    <t>pohled SV : 3,2*4,395+5,9*11,805</t>
  </si>
  <si>
    <t>-1,35*1,5*4</t>
  </si>
  <si>
    <t>622319836RT3</t>
  </si>
  <si>
    <t>Zateplení fasády  , minerálními deskami s podélným vláknem, tloušťky 180 mm, kontaktní nátěr a silikonsilikátová omítka se samočisticím efektem, hlazená, zrnitost 2 mm, Stěrka lepicí</t>
  </si>
  <si>
    <t xml:space="preserve">Sf2, Sf4, Sf7 : </t>
  </si>
  <si>
    <t>pohled JV : 36,97*3,715+6,87*3,745+12,885*1,07</t>
  </si>
  <si>
    <t>-(1,2*2,1*21+1,2*0,6*2)</t>
  </si>
  <si>
    <t>pohled SZ : 32,885*3,715+2,785*3,745+0,67*1,07</t>
  </si>
  <si>
    <t>-(1,2*2,1*20+1,9*2,1*2)</t>
  </si>
  <si>
    <t>pohled SV : (14,47+6,2*2)*4,655+10,985*4,395</t>
  </si>
  <si>
    <t>-1,8*1,97</t>
  </si>
  <si>
    <t>vnitřní atika : 6,285*1,655+8,195*1,53+12,885*1,98+17,215*1,08+29,43*0,82+(5,485*2+6,1*2)*1,105</t>
  </si>
  <si>
    <t>622319850RT3</t>
  </si>
  <si>
    <t>Povrchová úprava ostění zateplovacího systému z minerální vlny, kontaktní nátěr a silikonsilikátová omítka se samočisticím efektem, Stěrka lepicí</t>
  </si>
  <si>
    <t>okenní a rohové lišty, výztužná stěrka. Povrchová úprava dle popisu položky.</t>
  </si>
  <si>
    <t>pohled JV : (1,2*18+2,1*2*18+0,9*2+0,9*2*2+0,9*2+2,1*2*2+1,9+3,0*2)*0,2</t>
  </si>
  <si>
    <t>(1,2*21+2,1*2*21+1,2*2+0,6*2*2)*0,2</t>
  </si>
  <si>
    <t>pohled SZ : (1,2*20+2,1*2*20+1,9*2+2,1*2*2)*0,2</t>
  </si>
  <si>
    <t>(1,2*17+2,1*2*17+1,2+0,6*2+1,9+3,0*2)*0,2</t>
  </si>
  <si>
    <t>(2,0*2+2,3*2*2)*0,1</t>
  </si>
  <si>
    <t>pohled SV : (1,8+1,97*2)*0,2</t>
  </si>
  <si>
    <t>(1,35*4+1,5*2*4)*0,1</t>
  </si>
  <si>
    <t>622391221R00</t>
  </si>
  <si>
    <t>Příplatek za zdvojení kontaktního zateplovacího systému, celková tloušťka 180 mm, s dodávkou hmoždinek pro izolant z polysternových nebo minerálních desek, Hmoždinka</t>
  </si>
  <si>
    <t xml:space="preserve">Sf1 : </t>
  </si>
  <si>
    <t>pohled SZ : 29,465*4,395</t>
  </si>
  <si>
    <t>-(1,2*2,1*17+1,2*0,6+1,9*3,0)</t>
  </si>
  <si>
    <t>pohled SV : 3,2*4,395</t>
  </si>
  <si>
    <t>622391881R00</t>
  </si>
  <si>
    <t xml:space="preserve">Příplatek za lepení izolantu bitumenovým lepidlem (na bitumenový podklad),  ,  </t>
  </si>
  <si>
    <t>Odkaz na mn. položky pořadí 7 : 39,76930</t>
  </si>
  <si>
    <t>Odkaz na mn. položky pořadí 9 : 27,88900</t>
  </si>
  <si>
    <t>Odkaz na mn. položky pořadí 5 : 12,30720</t>
  </si>
  <si>
    <t>Odkaz na mn. položky pořadí 8 : 2,88450</t>
  </si>
  <si>
    <t>648991113RT3</t>
  </si>
  <si>
    <t>Osazení parapetních desek z plastických hmot Dodávka a osazení parapetních desek z plastických hmot šířky 300 mm</t>
  </si>
  <si>
    <t>a poloplastických hmot na montážní pěnu, zapravení omítky pod parapetem, těsnění spáry mezi parapetem a rámem okna, dodávka silikonu.</t>
  </si>
  <si>
    <t>O01 : 76*1,2</t>
  </si>
  <si>
    <t>O02 : 2*0,9</t>
  </si>
  <si>
    <t>O03 : 2*1,9</t>
  </si>
  <si>
    <t>O04 : 2*2,0</t>
  </si>
  <si>
    <t>O05 : 4*1,35</t>
  </si>
  <si>
    <t>O07 : 3*1,2</t>
  </si>
  <si>
    <t>O08 : 2*1,5*2</t>
  </si>
  <si>
    <t>O09 : 2*0,9</t>
  </si>
  <si>
    <t>D02</t>
  </si>
  <si>
    <t>Plastové exteriérové dveře s nadsvětlíkem, 2kř., otočné, proskl., 1900x3000 mm - D+M</t>
  </si>
  <si>
    <t>kus</t>
  </si>
  <si>
    <t>Vlastní</t>
  </si>
  <si>
    <t>D14</t>
  </si>
  <si>
    <t>Plastové exteriérové dveře, 2kř., otočné, proskl., 1900x2020 mm - D+M, bližší specifikace viz. PD</t>
  </si>
  <si>
    <t>O01</t>
  </si>
  <si>
    <t>Plastové okno, 2kř., tep.iz.trojsklo, 1200x2100 mm - D+M, bližší specifikace viz. PD</t>
  </si>
  <si>
    <t>O02</t>
  </si>
  <si>
    <t>Plastové okno, 1kř., tep.iz.trojsklo, 900x900 mm - D+M, bližší specifikace viz. PD</t>
  </si>
  <si>
    <t>O03</t>
  </si>
  <si>
    <t>Plastové okno, 3kř., tep.iz.trojsklo, 1900x2100 mm - D+M, bližší specifikace viz. PD</t>
  </si>
  <si>
    <t>O04</t>
  </si>
  <si>
    <t>Plastové okno, 3kř., tep.iz.trojsklo, 2000x2300 mm - D+M, bližší specifikace viz. PD</t>
  </si>
  <si>
    <t>O05</t>
  </si>
  <si>
    <t>Plastové okno, 2kř., tep.iz.trojsklo, 1350x1500 mm - D+M, bližší specifikace viz. PD</t>
  </si>
  <si>
    <t>O07</t>
  </si>
  <si>
    <t>Plastové okno, 1kř., tep.iz.trojsklo, 1200x600 mm - D+M, bližší specifikace viz. PD</t>
  </si>
  <si>
    <t>O08</t>
  </si>
  <si>
    <t>Plastové okno, fix, bezp.iz.trojsklo, 1500x600 mm - D+M, bližší specifikace viz. PD</t>
  </si>
  <si>
    <t>O09</t>
  </si>
  <si>
    <t>Plastové okno, 2kř., tep.iz.trojsklo, 900x2100 mm - D+M, bližší specifikace viz. PD</t>
  </si>
  <si>
    <t>202      R1</t>
  </si>
  <si>
    <t>Zednické výpomoci pro řemesla</t>
  </si>
  <si>
    <t>soubor</t>
  </si>
  <si>
    <t>POL99_3</t>
  </si>
  <si>
    <t>968083001R00</t>
  </si>
  <si>
    <t>Vybourání plastových výplní otvorů oken, do 1 m2</t>
  </si>
  <si>
    <t>801-3</t>
  </si>
  <si>
    <t>viz. legenda, výkres pohledy : 0,9*0,9*2</t>
  </si>
  <si>
    <t>968083003R00</t>
  </si>
  <si>
    <t>Vybourání plastových výplní otvorů oken, do 4 m2</t>
  </si>
  <si>
    <t>viz. legenda, výkres pohledy : 1,2*2,1*40</t>
  </si>
  <si>
    <t>968083012R00</t>
  </si>
  <si>
    <t>Vybourání plastových výplní otvorů prosklených dveří, nad 2 m2</t>
  </si>
  <si>
    <t>1.np : 1,8*3,0*3+1,8*2,2</t>
  </si>
  <si>
    <t>968095001R00</t>
  </si>
  <si>
    <t xml:space="preserve">Vybourání vnitřních parapetů dřevěných, šířky do 25 cm,  </t>
  </si>
  <si>
    <t>0,9*2+1,2*40</t>
  </si>
  <si>
    <t>978041108R00</t>
  </si>
  <si>
    <t>Odstranění kontaktního zateplovacího systému z fasádního polystyrenu EPS F, tloušťky 80 mm, s omítkou</t>
  </si>
  <si>
    <t>SZ pohled : (5,4*3,35-1,76*3,0-1,2*2,1*2)</t>
  </si>
  <si>
    <t>978041112R00</t>
  </si>
  <si>
    <t>Odstranění kontaktního zateplovacího systému z fasádního polystyrenu EPS F, tloušťky 120 mm, s omítkou</t>
  </si>
  <si>
    <t>římsa atiky : (36,555*2+1,42+3,405)*0,45</t>
  </si>
  <si>
    <t>764410850R00</t>
  </si>
  <si>
    <t>Demontáž oplechování parapetů rš od 100 do 330 mm</t>
  </si>
  <si>
    <t>800-764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</si>
  <si>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</si>
  <si>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</si>
  <si>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</si>
  <si>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801-4</t>
  </si>
  <si>
    <t>Přesun hmot</t>
  </si>
  <si>
    <t>POL7_</t>
  </si>
  <si>
    <t>oborů 801, 803, 811 a 812</t>
  </si>
  <si>
    <t>VŽ2</t>
  </si>
  <si>
    <t>Venkovní žaluzie hliníkové, el. pohon, 1200x2100 mm - D+M, bližší specifikace viz. PD</t>
  </si>
  <si>
    <t>VŽ3</t>
  </si>
  <si>
    <t>Venkovní žaluzie hliníkové, el. pohon, 900x2100 mm - D+M, bližší specifikace viz. PD</t>
  </si>
  <si>
    <t>979990141R00</t>
  </si>
  <si>
    <t>Poplatek za uložení, polystyren+omítka,  , skupina 17 06 04 z Katalogu odpadů</t>
  </si>
  <si>
    <t>Odkaz na dem. hmot. položky pořadí 31 : 0,09759</t>
  </si>
  <si>
    <t>Odkaz na dem. hmot. položky pořadí 32 : 0,46609</t>
  </si>
  <si>
    <t>979990161R00</t>
  </si>
  <si>
    <t>Poplatek za uložení, dřevo,  , skupina 17 02 01 z Katalogu odpadů</t>
  </si>
  <si>
    <t>Odkaz na dem. hmot. položky pořadí 30 : 0,55427</t>
  </si>
  <si>
    <t>979990163R00</t>
  </si>
  <si>
    <t>Poplatek za uložení, plast+sklo,  , skupina 17 09 04 z Katalogu odpadů</t>
  </si>
  <si>
    <t>Odkaz na dem. hmot. položky pořadí 27 : 0,01620</t>
  </si>
  <si>
    <t>Odkaz na dem. hmot. položky pořadí 28 : 4,03200</t>
  </si>
  <si>
    <t>Odkaz na dem. hmot. položky pořadí 29 : 0,83059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</si>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</sst>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0" fontId="18" fillId="0" borderId="0" xfId="0" applyFont="1" applyAlignment="1">
      <alignment wrapText="1"/>
    </xf>
    <xf numFmtId="165" fontId="17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1" t="s">
        <v>39</v>
      </c>
      <c r="B2" s="191"/>
      <c r="C2" s="191"/>
      <c r="D2" s="191"/>
      <c r="E2" s="191"/>
      <c r="F2" s="191"/>
      <c r="G2" s="191"/>
    </row>
  </sheetData>
  <sheetProtection algorithmName="SHA-512" hashValue="eI4czsP02vD9/SvD20FHOBu6UIwQi2zO++W7j9HTUNGENNPlnvAJizV52A1P0NlIHpeKqUMWX+T0F9NdtUDVNg==" saltValue="wi1ki9s9KkojKngnJH8L6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0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6" t="s">
        <v>41</v>
      </c>
      <c r="C1" s="227"/>
      <c r="D1" s="227"/>
      <c r="E1" s="227"/>
      <c r="F1" s="227"/>
      <c r="G1" s="227"/>
      <c r="H1" s="227"/>
      <c r="I1" s="227"/>
      <c r="J1" s="228"/>
    </row>
    <row r="2" spans="1:15" ht="36" customHeight="1" x14ac:dyDescent="0.2">
      <c r="A2" s="2"/>
      <c r="B2" s="76" t="s">
        <v>22</v>
      </c>
      <c r="C2" s="77"/>
      <c r="D2" s="78" t="s">
        <v>43</v>
      </c>
      <c r="E2" s="232" t="s">
        <v>44</v>
      </c>
      <c r="F2" s="233"/>
      <c r="G2" s="233"/>
      <c r="H2" s="233"/>
      <c r="I2" s="233"/>
      <c r="J2" s="234"/>
      <c r="O2" s="1"/>
    </row>
    <row r="3" spans="1:15" ht="27" hidden="1" customHeight="1" x14ac:dyDescent="0.2">
      <c r="A3" s="2"/>
      <c r="B3" s="79"/>
      <c r="C3" s="77"/>
      <c r="D3" s="80"/>
      <c r="E3" s="235"/>
      <c r="F3" s="236"/>
      <c r="G3" s="236"/>
      <c r="H3" s="236"/>
      <c r="I3" s="236"/>
      <c r="J3" s="237"/>
    </row>
    <row r="4" spans="1:15" ht="23.25" customHeight="1" x14ac:dyDescent="0.2">
      <c r="A4" s="2"/>
      <c r="B4" s="81"/>
      <c r="C4" s="82"/>
      <c r="D4" s="83"/>
      <c r="E4" s="216"/>
      <c r="F4" s="216"/>
      <c r="G4" s="216"/>
      <c r="H4" s="216"/>
      <c r="I4" s="216"/>
      <c r="J4" s="217"/>
    </row>
    <row r="5" spans="1:15" ht="24" customHeight="1" x14ac:dyDescent="0.2">
      <c r="A5" s="2"/>
      <c r="B5" s="31" t="s">
        <v>42</v>
      </c>
      <c r="D5" s="220" t="s">
        <v>45</v>
      </c>
      <c r="E5" s="221"/>
      <c r="F5" s="221"/>
      <c r="G5" s="221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2" t="s">
        <v>46</v>
      </c>
      <c r="E6" s="223"/>
      <c r="F6" s="223"/>
      <c r="G6" s="223"/>
      <c r="H6" s="18" t="s">
        <v>34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24" t="s">
        <v>47</v>
      </c>
      <c r="F7" s="225"/>
      <c r="G7" s="22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39"/>
      <c r="E11" s="239"/>
      <c r="F11" s="239"/>
      <c r="G11" s="239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15"/>
      <c r="E12" s="215"/>
      <c r="F12" s="215"/>
      <c r="G12" s="215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18"/>
      <c r="F13" s="219"/>
      <c r="G13" s="219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38"/>
      <c r="F15" s="238"/>
      <c r="G15" s="240"/>
      <c r="H15" s="240"/>
      <c r="I15" s="240" t="s">
        <v>29</v>
      </c>
      <c r="J15" s="241"/>
    </row>
    <row r="16" spans="1:15" ht="23.25" customHeight="1" x14ac:dyDescent="0.2">
      <c r="A16" s="140" t="s">
        <v>24</v>
      </c>
      <c r="B16" s="38" t="s">
        <v>24</v>
      </c>
      <c r="C16" s="62"/>
      <c r="D16" s="63"/>
      <c r="E16" s="204"/>
      <c r="F16" s="205"/>
      <c r="G16" s="204"/>
      <c r="H16" s="205"/>
      <c r="I16" s="204">
        <f>SUMIF(F57:F66,A16,I57:I66)+SUMIF(F57:F66,"PSU",I57:I66)</f>
        <v>0</v>
      </c>
      <c r="J16" s="206"/>
    </row>
    <row r="17" spans="1:10" ht="23.25" customHeight="1" x14ac:dyDescent="0.2">
      <c r="A17" s="140" t="s">
        <v>25</v>
      </c>
      <c r="B17" s="38" t="s">
        <v>25</v>
      </c>
      <c r="C17" s="62"/>
      <c r="D17" s="63"/>
      <c r="E17" s="204"/>
      <c r="F17" s="205"/>
      <c r="G17" s="204"/>
      <c r="H17" s="205"/>
      <c r="I17" s="204">
        <f>SUMIF(F57:F66,A17,I57:I66)</f>
        <v>0</v>
      </c>
      <c r="J17" s="206"/>
    </row>
    <row r="18" spans="1:10" ht="23.25" customHeight="1" x14ac:dyDescent="0.2">
      <c r="A18" s="140" t="s">
        <v>26</v>
      </c>
      <c r="B18" s="38" t="s">
        <v>26</v>
      </c>
      <c r="C18" s="62"/>
      <c r="D18" s="63"/>
      <c r="E18" s="204"/>
      <c r="F18" s="205"/>
      <c r="G18" s="204"/>
      <c r="H18" s="205"/>
      <c r="I18" s="204">
        <f>SUMIF(F57:F66,A18,I57:I66)</f>
        <v>0</v>
      </c>
      <c r="J18" s="206"/>
    </row>
    <row r="19" spans="1:10" ht="23.25" customHeight="1" x14ac:dyDescent="0.2">
      <c r="A19" s="140" t="s">
        <v>87</v>
      </c>
      <c r="B19" s="38" t="s">
        <v>27</v>
      </c>
      <c r="C19" s="62"/>
      <c r="D19" s="63"/>
      <c r="E19" s="204"/>
      <c r="F19" s="205"/>
      <c r="G19" s="204"/>
      <c r="H19" s="205"/>
      <c r="I19" s="204">
        <f>SUMIF(F57:F66,A19,I57:I66)</f>
        <v>0</v>
      </c>
      <c r="J19" s="206"/>
    </row>
    <row r="20" spans="1:10" ht="23.25" customHeight="1" x14ac:dyDescent="0.2">
      <c r="A20" s="140" t="s">
        <v>88</v>
      </c>
      <c r="B20" s="38" t="s">
        <v>28</v>
      </c>
      <c r="C20" s="62"/>
      <c r="D20" s="63"/>
      <c r="E20" s="204"/>
      <c r="F20" s="205"/>
      <c r="G20" s="204"/>
      <c r="H20" s="205"/>
      <c r="I20" s="204">
        <f>SUMIF(F57:F66,A20,I57:I66)</f>
        <v>0</v>
      </c>
      <c r="J20" s="206"/>
    </row>
    <row r="21" spans="1:10" ht="23.25" customHeight="1" x14ac:dyDescent="0.2">
      <c r="A21" s="2"/>
      <c r="B21" s="48" t="s">
        <v>29</v>
      </c>
      <c r="C21" s="64"/>
      <c r="D21" s="65"/>
      <c r="E21" s="207"/>
      <c r="F21" s="242"/>
      <c r="G21" s="207"/>
      <c r="H21" s="242"/>
      <c r="I21" s="207">
        <f>SUM(I16:J20)</f>
        <v>0</v>
      </c>
      <c r="J21" s="208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202">
        <f>ZakladDPHSniVypocet</f>
        <v>0</v>
      </c>
      <c r="H23" s="203"/>
      <c r="I23" s="203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200">
        <f>A23</f>
        <v>0</v>
      </c>
      <c r="H24" s="201"/>
      <c r="I24" s="201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02">
        <f>ZakladDPHZaklVypocet</f>
        <v>0</v>
      </c>
      <c r="H25" s="203"/>
      <c r="I25" s="203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29">
        <f>A25</f>
        <v>0</v>
      </c>
      <c r="H26" s="230"/>
      <c r="I26" s="23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31">
        <f>CenaCelkem-(ZakladDPHSni+DPHSni+ZakladDPHZakl+DPHZakl)</f>
        <v>0</v>
      </c>
      <c r="H27" s="231"/>
      <c r="I27" s="231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23</v>
      </c>
      <c r="C28" s="114"/>
      <c r="D28" s="114"/>
      <c r="E28" s="115"/>
      <c r="F28" s="116"/>
      <c r="G28" s="210">
        <f>ZakladDPHSniVypocet+ZakladDPHZaklVypocet</f>
        <v>0</v>
      </c>
      <c r="H28" s="210"/>
      <c r="I28" s="210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35</v>
      </c>
      <c r="C29" s="118"/>
      <c r="D29" s="118"/>
      <c r="E29" s="118"/>
      <c r="F29" s="119"/>
      <c r="G29" s="209">
        <f>A27</f>
        <v>0</v>
      </c>
      <c r="H29" s="209"/>
      <c r="I29" s="209"/>
      <c r="J29" s="120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1"/>
      <c r="E34" s="212"/>
      <c r="G34" s="213"/>
      <c r="H34" s="214"/>
      <c r="I34" s="214"/>
      <c r="J34" s="25"/>
    </row>
    <row r="35" spans="1:10" ht="12.75" customHeight="1" x14ac:dyDescent="0.2">
      <c r="A35" s="2"/>
      <c r="B35" s="2"/>
      <c r="D35" s="199" t="s">
        <v>2</v>
      </c>
      <c r="E35" s="199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51</v>
      </c>
      <c r="C39" s="194"/>
      <c r="D39" s="194"/>
      <c r="E39" s="194"/>
      <c r="F39" s="100">
        <f>'VRN 1 Naklady'!AE18+'SO-02 1 Pol'!AE165</f>
        <v>0</v>
      </c>
      <c r="G39" s="101">
        <f>'VRN 1 Naklady'!AF18+'SO-02 1 Pol'!AF165</f>
        <v>0</v>
      </c>
      <c r="H39" s="102">
        <f t="shared" ref="H39:H44" si="1">(F39*SazbaDPH1/100)+(G39*SazbaDPH2/100)</f>
        <v>0</v>
      </c>
      <c r="I39" s="102">
        <f>F39+G39+H39</f>
        <v>0</v>
      </c>
      <c r="J39" s="103" t="str">
        <f>IF(_xlfn.SINGLE(CenaCelkemVypocet)=0,"",I39/_xlfn.SINGLE(CenaCelkemVypocet)*100)</f>
        <v/>
      </c>
    </row>
    <row r="40" spans="1:10" ht="25.5" customHeight="1" x14ac:dyDescent="0.2">
      <c r="A40" s="89">
        <v>2</v>
      </c>
      <c r="B40" s="104"/>
      <c r="C40" s="198" t="s">
        <v>52</v>
      </c>
      <c r="D40" s="198"/>
      <c r="E40" s="198"/>
      <c r="F40" s="105">
        <f>'VRN 1 Naklady'!AE18</f>
        <v>0</v>
      </c>
      <c r="G40" s="106">
        <f>'VRN 1 Naklady'!AF18</f>
        <v>0</v>
      </c>
      <c r="H40" s="106">
        <f t="shared" si="1"/>
        <v>0</v>
      </c>
      <c r="I40" s="106">
        <f>F40+G40+H40</f>
        <v>0</v>
      </c>
      <c r="J40" s="107" t="str">
        <f>IF(_xlfn.SINGLE(CenaCelkemVypocet)=0,"",I40/_xlfn.SINGLE(CenaCelkemVypocet)*100)</f>
        <v/>
      </c>
    </row>
    <row r="41" spans="1:10" ht="25.5" customHeight="1" x14ac:dyDescent="0.2">
      <c r="A41" s="89">
        <v>3</v>
      </c>
      <c r="B41" s="108" t="s">
        <v>53</v>
      </c>
      <c r="C41" s="194" t="s">
        <v>52</v>
      </c>
      <c r="D41" s="194"/>
      <c r="E41" s="194"/>
      <c r="F41" s="109">
        <f>'VRN 1 Naklady'!AE18</f>
        <v>0</v>
      </c>
      <c r="G41" s="102">
        <f>'VRN 1 Naklady'!AF18</f>
        <v>0</v>
      </c>
      <c r="H41" s="102">
        <f t="shared" si="1"/>
        <v>0</v>
      </c>
      <c r="I41" s="102">
        <f>F41+G41+H41</f>
        <v>0</v>
      </c>
      <c r="J41" s="103" t="str">
        <f>IF(_xlfn.SINGLE(CenaCelkemVypocet)=0,"",I41/_xlfn.SINGLE(CenaCelkemVypocet)*100)</f>
        <v/>
      </c>
    </row>
    <row r="42" spans="1:10" ht="25.5" customHeight="1" x14ac:dyDescent="0.2">
      <c r="A42" s="89">
        <v>2</v>
      </c>
      <c r="B42" s="104"/>
      <c r="C42" s="198" t="s">
        <v>54</v>
      </c>
      <c r="D42" s="198"/>
      <c r="E42" s="198"/>
      <c r="F42" s="105"/>
      <c r="G42" s="106"/>
      <c r="H42" s="106">
        <f t="shared" si="1"/>
        <v>0</v>
      </c>
      <c r="I42" s="106"/>
      <c r="J42" s="107"/>
    </row>
    <row r="43" spans="1:10" ht="25.5" customHeight="1" x14ac:dyDescent="0.2">
      <c r="A43" s="89">
        <v>2</v>
      </c>
      <c r="B43" s="104" t="s">
        <v>55</v>
      </c>
      <c r="C43" s="198" t="s">
        <v>56</v>
      </c>
      <c r="D43" s="198"/>
      <c r="E43" s="198"/>
      <c r="F43" s="105">
        <f>'SO-02 1 Pol'!AE165</f>
        <v>0</v>
      </c>
      <c r="G43" s="106">
        <f>'SO-02 1 Pol'!AF165</f>
        <v>0</v>
      </c>
      <c r="H43" s="106">
        <f t="shared" si="1"/>
        <v>0</v>
      </c>
      <c r="I43" s="106">
        <f>F43+G43+H43</f>
        <v>0</v>
      </c>
      <c r="J43" s="107" t="str">
        <f>IF(_xlfn.SINGLE(CenaCelkemVypocet)=0,"",I43/_xlfn.SINGLE(CenaCelkemVypocet)*100)</f>
        <v/>
      </c>
    </row>
    <row r="44" spans="1:10" ht="25.5" customHeight="1" x14ac:dyDescent="0.2">
      <c r="A44" s="89">
        <v>3</v>
      </c>
      <c r="B44" s="108" t="s">
        <v>53</v>
      </c>
      <c r="C44" s="194" t="s">
        <v>57</v>
      </c>
      <c r="D44" s="194"/>
      <c r="E44" s="194"/>
      <c r="F44" s="109">
        <f>'SO-02 1 Pol'!AE165</f>
        <v>0</v>
      </c>
      <c r="G44" s="102">
        <f>'SO-02 1 Pol'!AF165</f>
        <v>0</v>
      </c>
      <c r="H44" s="102">
        <f t="shared" si="1"/>
        <v>0</v>
      </c>
      <c r="I44" s="102">
        <f>F44+G44+H44</f>
        <v>0</v>
      </c>
      <c r="J44" s="103" t="str">
        <f>IF(_xlfn.SINGLE(CenaCelkemVypocet)=0,"",I44/_xlfn.SINGLE(CenaCelkemVypocet)*100)</f>
        <v/>
      </c>
    </row>
    <row r="45" spans="1:10" ht="25.5" customHeight="1" x14ac:dyDescent="0.2">
      <c r="A45" s="89"/>
      <c r="B45" s="195" t="s">
        <v>58</v>
      </c>
      <c r="C45" s="196"/>
      <c r="D45" s="196"/>
      <c r="E45" s="197"/>
      <c r="F45" s="110">
        <f>SUMIF(A39:A44,"=1",F39:F44)</f>
        <v>0</v>
      </c>
      <c r="G45" s="111">
        <f>SUMIF(A39:A44,"=1",G39:G44)</f>
        <v>0</v>
      </c>
      <c r="H45" s="111">
        <f>SUMIF(A39:A44,"=1",H39:H44)</f>
        <v>0</v>
      </c>
      <c r="I45" s="111">
        <f>SUMIF(A39:A44,"=1",I39:I44)</f>
        <v>0</v>
      </c>
      <c r="J45" s="112">
        <f>SUMIF(A39:A44,"=1",J39:J44)</f>
        <v>0</v>
      </c>
    </row>
    <row r="47" spans="1:10" x14ac:dyDescent="0.2">
      <c r="A47" t="s">
        <v>60</v>
      </c>
      <c r="B47" t="s">
        <v>61</v>
      </c>
    </row>
    <row r="48" spans="1:10" x14ac:dyDescent="0.2">
      <c r="A48" t="s">
        <v>62</v>
      </c>
      <c r="B48" t="s">
        <v>63</v>
      </c>
    </row>
    <row r="49" spans="1:10" x14ac:dyDescent="0.2">
      <c r="A49" t="s">
        <v>64</v>
      </c>
      <c r="B49" t="s">
        <v>65</v>
      </c>
    </row>
    <row r="50" spans="1:10" x14ac:dyDescent="0.2">
      <c r="A50" t="s">
        <v>62</v>
      </c>
      <c r="B50" t="s">
        <v>66</v>
      </c>
    </row>
    <row r="51" spans="1:10" x14ac:dyDescent="0.2">
      <c r="A51" t="s">
        <v>64</v>
      </c>
      <c r="B51" t="s">
        <v>67</v>
      </c>
    </row>
    <row r="54" spans="1:10" ht="15.75" x14ac:dyDescent="0.25">
      <c r="B54" s="121" t="s">
        <v>68</v>
      </c>
    </row>
    <row r="56" spans="1:10" ht="25.5" customHeight="1" x14ac:dyDescent="0.2">
      <c r="A56" s="123"/>
      <c r="B56" s="126" t="s">
        <v>17</v>
      </c>
      <c r="C56" s="126" t="s">
        <v>5</v>
      </c>
      <c r="D56" s="127"/>
      <c r="E56" s="127"/>
      <c r="F56" s="128" t="s">
        <v>69</v>
      </c>
      <c r="G56" s="128"/>
      <c r="H56" s="128"/>
      <c r="I56" s="128" t="s">
        <v>29</v>
      </c>
      <c r="J56" s="128" t="s">
        <v>0</v>
      </c>
    </row>
    <row r="57" spans="1:10" ht="36.75" customHeight="1" x14ac:dyDescent="0.2">
      <c r="A57" s="124"/>
      <c r="B57" s="129" t="s">
        <v>70</v>
      </c>
      <c r="C57" s="192" t="s">
        <v>71</v>
      </c>
      <c r="D57" s="193"/>
      <c r="E57" s="193"/>
      <c r="F57" s="136" t="s">
        <v>24</v>
      </c>
      <c r="G57" s="137"/>
      <c r="H57" s="137"/>
      <c r="I57" s="137">
        <f>'SO-02 1 Pol'!G8</f>
        <v>0</v>
      </c>
      <c r="J57" s="133" t="str">
        <f>IF(I67=0,"",I57/I67*100)</f>
        <v/>
      </c>
    </row>
    <row r="58" spans="1:10" ht="36.75" customHeight="1" x14ac:dyDescent="0.2">
      <c r="A58" s="124"/>
      <c r="B58" s="129" t="s">
        <v>72</v>
      </c>
      <c r="C58" s="192" t="s">
        <v>73</v>
      </c>
      <c r="D58" s="193"/>
      <c r="E58" s="193"/>
      <c r="F58" s="136" t="s">
        <v>24</v>
      </c>
      <c r="G58" s="137"/>
      <c r="H58" s="137"/>
      <c r="I58" s="137">
        <f>'SO-02 1 Pol'!G39</f>
        <v>0</v>
      </c>
      <c r="J58" s="133" t="str">
        <f>IF(I67=0,"",I58/I67*100)</f>
        <v/>
      </c>
    </row>
    <row r="59" spans="1:10" ht="36.75" customHeight="1" x14ac:dyDescent="0.2">
      <c r="A59" s="124"/>
      <c r="B59" s="129" t="s">
        <v>74</v>
      </c>
      <c r="C59" s="192" t="s">
        <v>75</v>
      </c>
      <c r="D59" s="193"/>
      <c r="E59" s="193"/>
      <c r="F59" s="136" t="s">
        <v>24</v>
      </c>
      <c r="G59" s="137"/>
      <c r="H59" s="137"/>
      <c r="I59" s="137">
        <f>'SO-02 1 Pol'!G104</f>
        <v>0</v>
      </c>
      <c r="J59" s="133" t="str">
        <f>IF(I67=0,"",I59/I67*100)</f>
        <v/>
      </c>
    </row>
    <row r="60" spans="1:10" ht="36.75" customHeight="1" x14ac:dyDescent="0.2">
      <c r="A60" s="124"/>
      <c r="B60" s="129" t="s">
        <v>76</v>
      </c>
      <c r="C60" s="192" t="s">
        <v>77</v>
      </c>
      <c r="D60" s="193"/>
      <c r="E60" s="193"/>
      <c r="F60" s="136" t="s">
        <v>24</v>
      </c>
      <c r="G60" s="137"/>
      <c r="H60" s="137"/>
      <c r="I60" s="137">
        <f>'SO-02 1 Pol'!G125</f>
        <v>0</v>
      </c>
      <c r="J60" s="133" t="str">
        <f>IF(I67=0,"",I60/I67*100)</f>
        <v/>
      </c>
    </row>
    <row r="61" spans="1:10" ht="36.75" customHeight="1" x14ac:dyDescent="0.2">
      <c r="A61" s="124"/>
      <c r="B61" s="129" t="s">
        <v>78</v>
      </c>
      <c r="C61" s="192" t="s">
        <v>79</v>
      </c>
      <c r="D61" s="193"/>
      <c r="E61" s="193"/>
      <c r="F61" s="136" t="s">
        <v>24</v>
      </c>
      <c r="G61" s="137"/>
      <c r="H61" s="137"/>
      <c r="I61" s="137">
        <f>'SO-02 1 Pol'!G127</f>
        <v>0</v>
      </c>
      <c r="J61" s="133" t="str">
        <f>IF(I67=0,"",I61/I67*100)</f>
        <v/>
      </c>
    </row>
    <row r="62" spans="1:10" ht="36.75" customHeight="1" x14ac:dyDescent="0.2">
      <c r="A62" s="124"/>
      <c r="B62" s="129" t="s">
        <v>80</v>
      </c>
      <c r="C62" s="192" t="s">
        <v>81</v>
      </c>
      <c r="D62" s="193"/>
      <c r="E62" s="193"/>
      <c r="F62" s="136" t="s">
        <v>24</v>
      </c>
      <c r="G62" s="137"/>
      <c r="H62" s="137"/>
      <c r="I62" s="137">
        <f>'SO-02 1 Pol'!G142</f>
        <v>0</v>
      </c>
      <c r="J62" s="133" t="str">
        <f>IF(I67=0,"",I62/I67*100)</f>
        <v/>
      </c>
    </row>
    <row r="63" spans="1:10" ht="36.75" customHeight="1" x14ac:dyDescent="0.2">
      <c r="A63" s="124"/>
      <c r="B63" s="129" t="s">
        <v>82</v>
      </c>
      <c r="C63" s="192" t="s">
        <v>83</v>
      </c>
      <c r="D63" s="193"/>
      <c r="E63" s="193"/>
      <c r="F63" s="136" t="s">
        <v>25</v>
      </c>
      <c r="G63" s="137"/>
      <c r="H63" s="137"/>
      <c r="I63" s="137">
        <f>'SO-02 1 Pol'!G145</f>
        <v>0</v>
      </c>
      <c r="J63" s="133" t="str">
        <f>IF(I67=0,"",I63/I67*100)</f>
        <v/>
      </c>
    </row>
    <row r="64" spans="1:10" ht="36.75" customHeight="1" x14ac:dyDescent="0.2">
      <c r="A64" s="124"/>
      <c r="B64" s="129" t="s">
        <v>84</v>
      </c>
      <c r="C64" s="192" t="s">
        <v>85</v>
      </c>
      <c r="D64" s="193"/>
      <c r="E64" s="193"/>
      <c r="F64" s="136" t="s">
        <v>86</v>
      </c>
      <c r="G64" s="137"/>
      <c r="H64" s="137"/>
      <c r="I64" s="137">
        <f>'SO-02 1 Pol'!G148</f>
        <v>0</v>
      </c>
      <c r="J64" s="133" t="str">
        <f>IF(I67=0,"",I64/I67*100)</f>
        <v/>
      </c>
    </row>
    <row r="65" spans="1:10" ht="36.75" customHeight="1" x14ac:dyDescent="0.2">
      <c r="A65" s="124"/>
      <c r="B65" s="129" t="s">
        <v>87</v>
      </c>
      <c r="C65" s="192" t="s">
        <v>27</v>
      </c>
      <c r="D65" s="193"/>
      <c r="E65" s="193"/>
      <c r="F65" s="136" t="s">
        <v>87</v>
      </c>
      <c r="G65" s="137"/>
      <c r="H65" s="137"/>
      <c r="I65" s="137">
        <f>'VRN 1 Naklady'!G8</f>
        <v>0</v>
      </c>
      <c r="J65" s="133" t="str">
        <f>IF(I67=0,"",I65/I67*100)</f>
        <v/>
      </c>
    </row>
    <row r="66" spans="1:10" ht="36.75" customHeight="1" x14ac:dyDescent="0.2">
      <c r="A66" s="124"/>
      <c r="B66" s="129" t="s">
        <v>88</v>
      </c>
      <c r="C66" s="192" t="s">
        <v>28</v>
      </c>
      <c r="D66" s="193"/>
      <c r="E66" s="193"/>
      <c r="F66" s="136" t="s">
        <v>88</v>
      </c>
      <c r="G66" s="137"/>
      <c r="H66" s="137"/>
      <c r="I66" s="137">
        <f>'VRN 1 Naklady'!G13</f>
        <v>0</v>
      </c>
      <c r="J66" s="133" t="str">
        <f>IF(I67=0,"",I66/I67*100)</f>
        <v/>
      </c>
    </row>
    <row r="67" spans="1:10" ht="25.5" customHeight="1" x14ac:dyDescent="0.2">
      <c r="A67" s="125"/>
      <c r="B67" s="130" t="s">
        <v>1</v>
      </c>
      <c r="C67" s="131"/>
      <c r="D67" s="132"/>
      <c r="E67" s="132"/>
      <c r="F67" s="138"/>
      <c r="G67" s="139"/>
      <c r="H67" s="139"/>
      <c r="I67" s="139">
        <f>SUM(I57:I66)</f>
        <v>0</v>
      </c>
      <c r="J67" s="134">
        <f>SUM(J57:J66)</f>
        <v>0</v>
      </c>
    </row>
    <row r="68" spans="1:10" x14ac:dyDescent="0.2">
      <c r="F68" s="88"/>
      <c r="G68" s="88"/>
      <c r="H68" s="88"/>
      <c r="I68" s="88"/>
      <c r="J68" s="135"/>
    </row>
    <row r="69" spans="1:10" x14ac:dyDescent="0.2">
      <c r="F69" s="88"/>
      <c r="G69" s="88"/>
      <c r="H69" s="88"/>
      <c r="I69" s="88"/>
      <c r="J69" s="135"/>
    </row>
    <row r="70" spans="1:10" x14ac:dyDescent="0.2">
      <c r="F70" s="88"/>
      <c r="G70" s="88"/>
      <c r="H70" s="88"/>
      <c r="I70" s="88"/>
      <c r="J70" s="135"/>
    </row>
  </sheetData>
  <sheetProtection algorithmName="SHA-512" hashValue="1IWlFxsRYglw2A0dNefu+cinMcPe8ZdPtuho1R2fT+zRunN2zNWbo2coZtHPeMlgt3WwEJf/N6RkWTbVfvZhiQ==" saltValue="PyvKGOdUm+2L3vKzYtZrW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B45:E45"/>
    <mergeCell ref="C57:E57"/>
    <mergeCell ref="C58:E58"/>
    <mergeCell ref="C59:E59"/>
    <mergeCell ref="C65:E65"/>
    <mergeCell ref="C66:E66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3" t="s">
        <v>6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50" t="s">
        <v>7</v>
      </c>
      <c r="B2" s="49"/>
      <c r="C2" s="245"/>
      <c r="D2" s="245"/>
      <c r="E2" s="245"/>
      <c r="F2" s="245"/>
      <c r="G2" s="246"/>
    </row>
    <row r="3" spans="1:7" ht="24.95" customHeight="1" x14ac:dyDescent="0.2">
      <c r="A3" s="50" t="s">
        <v>8</v>
      </c>
      <c r="B3" s="49"/>
      <c r="C3" s="245"/>
      <c r="D3" s="245"/>
      <c r="E3" s="245"/>
      <c r="F3" s="245"/>
      <c r="G3" s="246"/>
    </row>
    <row r="4" spans="1:7" ht="24.95" customHeight="1" x14ac:dyDescent="0.2">
      <c r="A4" s="50" t="s">
        <v>9</v>
      </c>
      <c r="B4" s="49"/>
      <c r="C4" s="245"/>
      <c r="D4" s="245"/>
      <c r="E4" s="245"/>
      <c r="F4" s="245"/>
      <c r="G4" s="246"/>
    </row>
    <row r="5" spans="1:7" x14ac:dyDescent="0.2">
      <c r="B5" s="4"/>
      <c r="C5" s="5"/>
      <c r="D5" s="6"/>
    </row>
  </sheetData>
  <sheetProtection algorithmName="SHA-512" hashValue="eV5Nud5g8Vle//yBPT512mX0tC76xfFBfQwSF5S0j9bimCuWw361xt5hjP3IXTyjs4vjonwiw+2AbF/uAQP9dw==" saltValue="kO0rC6vRHuf2aLGUKjsPq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E537-D056-475C-A2E0-9678DCF66B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7" t="s">
        <v>89</v>
      </c>
      <c r="B1" s="247"/>
      <c r="C1" s="247"/>
      <c r="D1" s="247"/>
      <c r="E1" s="247"/>
      <c r="F1" s="247"/>
      <c r="G1" s="247"/>
      <c r="AG1" t="s">
        <v>90</v>
      </c>
    </row>
    <row r="2" spans="1:60" ht="25.15" customHeight="1" x14ac:dyDescent="0.2">
      <c r="A2" s="50" t="s">
        <v>7</v>
      </c>
      <c r="B2" s="49" t="s">
        <v>43</v>
      </c>
      <c r="C2" s="248" t="s">
        <v>44</v>
      </c>
      <c r="D2" s="249"/>
      <c r="E2" s="249"/>
      <c r="F2" s="249"/>
      <c r="G2" s="250"/>
      <c r="AG2" t="s">
        <v>91</v>
      </c>
    </row>
    <row r="3" spans="1:60" ht="25.15" customHeight="1" x14ac:dyDescent="0.2">
      <c r="A3" s="50" t="s">
        <v>8</v>
      </c>
      <c r="B3" s="49" t="s">
        <v>92</v>
      </c>
      <c r="C3" s="248" t="s">
        <v>52</v>
      </c>
      <c r="D3" s="249"/>
      <c r="E3" s="249"/>
      <c r="F3" s="249"/>
      <c r="G3" s="250"/>
      <c r="AC3" s="122" t="s">
        <v>93</v>
      </c>
      <c r="AG3" t="s">
        <v>94</v>
      </c>
    </row>
    <row r="4" spans="1:60" ht="25.15" customHeight="1" x14ac:dyDescent="0.2">
      <c r="A4" s="141" t="s">
        <v>9</v>
      </c>
      <c r="B4" s="142" t="s">
        <v>53</v>
      </c>
      <c r="C4" s="251" t="s">
        <v>52</v>
      </c>
      <c r="D4" s="252"/>
      <c r="E4" s="252"/>
      <c r="F4" s="252"/>
      <c r="G4" s="253"/>
      <c r="AG4" t="s">
        <v>95</v>
      </c>
    </row>
    <row r="5" spans="1:60" x14ac:dyDescent="0.2">
      <c r="D5" s="10"/>
    </row>
    <row r="6" spans="1:60" ht="38.25" x14ac:dyDescent="0.2">
      <c r="A6" s="144" t="s">
        <v>96</v>
      </c>
      <c r="B6" s="146" t="s">
        <v>97</v>
      </c>
      <c r="C6" s="146" t="s">
        <v>98</v>
      </c>
      <c r="D6" s="145" t="s">
        <v>99</v>
      </c>
      <c r="E6" s="144" t="s">
        <v>100</v>
      </c>
      <c r="F6" s="143" t="s">
        <v>101</v>
      </c>
      <c r="G6" s="144" t="s">
        <v>29</v>
      </c>
      <c r="H6" s="147" t="s">
        <v>30</v>
      </c>
      <c r="I6" s="147" t="s">
        <v>102</v>
      </c>
      <c r="J6" s="147" t="s">
        <v>31</v>
      </c>
      <c r="K6" s="147" t="s">
        <v>103</v>
      </c>
      <c r="L6" s="147" t="s">
        <v>104</v>
      </c>
      <c r="M6" s="147" t="s">
        <v>105</v>
      </c>
      <c r="N6" s="147" t="s">
        <v>106</v>
      </c>
      <c r="O6" s="147" t="s">
        <v>107</v>
      </c>
      <c r="P6" s="147" t="s">
        <v>108</v>
      </c>
      <c r="Q6" s="147" t="s">
        <v>109</v>
      </c>
      <c r="R6" s="147" t="s">
        <v>110</v>
      </c>
      <c r="S6" s="147" t="s">
        <v>111</v>
      </c>
      <c r="T6" s="147" t="s">
        <v>112</v>
      </c>
      <c r="U6" s="147" t="s">
        <v>113</v>
      </c>
      <c r="V6" s="147" t="s">
        <v>114</v>
      </c>
      <c r="W6" s="147" t="s">
        <v>115</v>
      </c>
      <c r="X6" s="147" t="s">
        <v>116</v>
      </c>
      <c r="Y6" s="147" t="s">
        <v>117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118</v>
      </c>
      <c r="B8" s="161" t="s">
        <v>87</v>
      </c>
      <c r="C8" s="181" t="s">
        <v>27</v>
      </c>
      <c r="D8" s="162"/>
      <c r="E8" s="163"/>
      <c r="F8" s="164"/>
      <c r="G8" s="164">
        <f>SUMIF(AG9:AG12,"&lt;&gt;NOR",G9:G12)</f>
        <v>0</v>
      </c>
      <c r="H8" s="164"/>
      <c r="I8" s="164">
        <f>SUM(I9:I12)</f>
        <v>0</v>
      </c>
      <c r="J8" s="164"/>
      <c r="K8" s="164">
        <f>SUM(K9:K12)</f>
        <v>0</v>
      </c>
      <c r="L8" s="164"/>
      <c r="M8" s="164">
        <f>SUM(M9:M12)</f>
        <v>0</v>
      </c>
      <c r="N8" s="163"/>
      <c r="O8" s="163">
        <f>SUM(O9:O12)</f>
        <v>0</v>
      </c>
      <c r="P8" s="163"/>
      <c r="Q8" s="163">
        <f>SUM(Q9:Q12)</f>
        <v>0</v>
      </c>
      <c r="R8" s="164"/>
      <c r="S8" s="164"/>
      <c r="T8" s="165"/>
      <c r="U8" s="159"/>
      <c r="V8" s="159">
        <f>SUM(V9:V12)</f>
        <v>0</v>
      </c>
      <c r="W8" s="159"/>
      <c r="X8" s="159"/>
      <c r="Y8" s="159"/>
      <c r="AG8" t="s">
        <v>119</v>
      </c>
    </row>
    <row r="9" spans="1:60" outlineLevel="1" x14ac:dyDescent="0.2">
      <c r="A9" s="174">
        <v>1</v>
      </c>
      <c r="B9" s="175" t="s">
        <v>120</v>
      </c>
      <c r="C9" s="182" t="s">
        <v>121</v>
      </c>
      <c r="D9" s="176" t="s">
        <v>122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123</v>
      </c>
      <c r="T9" s="180" t="s">
        <v>124</v>
      </c>
      <c r="U9" s="158">
        <v>0</v>
      </c>
      <c r="V9" s="158">
        <f>ROUND(E9*U9,2)</f>
        <v>0</v>
      </c>
      <c r="W9" s="158"/>
      <c r="X9" s="158" t="s">
        <v>92</v>
      </c>
      <c r="Y9" s="158" t="s">
        <v>125</v>
      </c>
      <c r="Z9" s="148"/>
      <c r="AA9" s="148"/>
      <c r="AB9" s="148"/>
      <c r="AC9" s="148"/>
      <c r="AD9" s="148"/>
      <c r="AE9" s="148"/>
      <c r="AF9" s="148"/>
      <c r="AG9" s="148" t="s">
        <v>126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127</v>
      </c>
      <c r="C10" s="182" t="s">
        <v>128</v>
      </c>
      <c r="D10" s="176" t="s">
        <v>122</v>
      </c>
      <c r="E10" s="177">
        <v>1</v>
      </c>
      <c r="F10" s="178"/>
      <c r="G10" s="179">
        <f>ROUND(E10*F10,2)</f>
        <v>0</v>
      </c>
      <c r="H10" s="178"/>
      <c r="I10" s="179">
        <f>ROUND(E10*H10,2)</f>
        <v>0</v>
      </c>
      <c r="J10" s="178"/>
      <c r="K10" s="179">
        <f>ROUND(E10*J10,2)</f>
        <v>0</v>
      </c>
      <c r="L10" s="179">
        <v>21</v>
      </c>
      <c r="M10" s="179">
        <f>G10*(1+L10/100)</f>
        <v>0</v>
      </c>
      <c r="N10" s="177">
        <v>0</v>
      </c>
      <c r="O10" s="177">
        <f>ROUND(E10*N10,2)</f>
        <v>0</v>
      </c>
      <c r="P10" s="177">
        <v>0</v>
      </c>
      <c r="Q10" s="177">
        <f>ROUND(E10*P10,2)</f>
        <v>0</v>
      </c>
      <c r="R10" s="179"/>
      <c r="S10" s="179" t="s">
        <v>123</v>
      </c>
      <c r="T10" s="180" t="s">
        <v>124</v>
      </c>
      <c r="U10" s="158">
        <v>0</v>
      </c>
      <c r="V10" s="158">
        <f>ROUND(E10*U10,2)</f>
        <v>0</v>
      </c>
      <c r="W10" s="158"/>
      <c r="X10" s="158" t="s">
        <v>92</v>
      </c>
      <c r="Y10" s="158" t="s">
        <v>125</v>
      </c>
      <c r="Z10" s="148"/>
      <c r="AA10" s="148"/>
      <c r="AB10" s="148"/>
      <c r="AC10" s="148"/>
      <c r="AD10" s="148"/>
      <c r="AE10" s="148"/>
      <c r="AF10" s="148"/>
      <c r="AG10" s="148" t="s">
        <v>126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3</v>
      </c>
      <c r="B11" s="175" t="s">
        <v>129</v>
      </c>
      <c r="C11" s="182" t="s">
        <v>130</v>
      </c>
      <c r="D11" s="176" t="s">
        <v>122</v>
      </c>
      <c r="E11" s="177">
        <v>1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123</v>
      </c>
      <c r="T11" s="180" t="s">
        <v>124</v>
      </c>
      <c r="U11" s="158">
        <v>0</v>
      </c>
      <c r="V11" s="158">
        <f>ROUND(E11*U11,2)</f>
        <v>0</v>
      </c>
      <c r="W11" s="158"/>
      <c r="X11" s="158" t="s">
        <v>92</v>
      </c>
      <c r="Y11" s="158" t="s">
        <v>125</v>
      </c>
      <c r="Z11" s="148"/>
      <c r="AA11" s="148"/>
      <c r="AB11" s="148"/>
      <c r="AC11" s="148"/>
      <c r="AD11" s="148"/>
      <c r="AE11" s="148"/>
      <c r="AF11" s="148"/>
      <c r="AG11" s="148" t="s">
        <v>126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4</v>
      </c>
      <c r="B12" s="175" t="s">
        <v>131</v>
      </c>
      <c r="C12" s="182" t="s">
        <v>132</v>
      </c>
      <c r="D12" s="176" t="s">
        <v>122</v>
      </c>
      <c r="E12" s="177">
        <v>1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123</v>
      </c>
      <c r="T12" s="180" t="s">
        <v>124</v>
      </c>
      <c r="U12" s="158">
        <v>0</v>
      </c>
      <c r="V12" s="158">
        <f>ROUND(E12*U12,2)</f>
        <v>0</v>
      </c>
      <c r="W12" s="158"/>
      <c r="X12" s="158" t="s">
        <v>92</v>
      </c>
      <c r="Y12" s="158" t="s">
        <v>125</v>
      </c>
      <c r="Z12" s="148"/>
      <c r="AA12" s="148"/>
      <c r="AB12" s="148"/>
      <c r="AC12" s="148"/>
      <c r="AD12" s="148"/>
      <c r="AE12" s="148"/>
      <c r="AF12" s="148"/>
      <c r="AG12" s="148" t="s">
        <v>126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60" t="s">
        <v>118</v>
      </c>
      <c r="B13" s="161" t="s">
        <v>88</v>
      </c>
      <c r="C13" s="181" t="s">
        <v>28</v>
      </c>
      <c r="D13" s="162"/>
      <c r="E13" s="163"/>
      <c r="F13" s="164"/>
      <c r="G13" s="164">
        <f>SUMIF(AG14:AG16,"&lt;&gt;NOR",G14:G16)</f>
        <v>0</v>
      </c>
      <c r="H13" s="164"/>
      <c r="I13" s="164">
        <f>SUM(I14:I16)</f>
        <v>0</v>
      </c>
      <c r="J13" s="164"/>
      <c r="K13" s="164">
        <f>SUM(K14:K16)</f>
        <v>0</v>
      </c>
      <c r="L13" s="164"/>
      <c r="M13" s="164">
        <f>SUM(M14:M16)</f>
        <v>0</v>
      </c>
      <c r="N13" s="163"/>
      <c r="O13" s="163">
        <f>SUM(O14:O16)</f>
        <v>0</v>
      </c>
      <c r="P13" s="163"/>
      <c r="Q13" s="163">
        <f>SUM(Q14:Q16)</f>
        <v>0</v>
      </c>
      <c r="R13" s="164"/>
      <c r="S13" s="164"/>
      <c r="T13" s="165"/>
      <c r="U13" s="159"/>
      <c r="V13" s="159">
        <f>SUM(V14:V16)</f>
        <v>0</v>
      </c>
      <c r="W13" s="159"/>
      <c r="X13" s="159"/>
      <c r="Y13" s="159"/>
      <c r="AG13" t="s">
        <v>119</v>
      </c>
    </row>
    <row r="14" spans="1:60" outlineLevel="1" x14ac:dyDescent="0.2">
      <c r="A14" s="174">
        <v>5</v>
      </c>
      <c r="B14" s="175" t="s">
        <v>133</v>
      </c>
      <c r="C14" s="182" t="s">
        <v>134</v>
      </c>
      <c r="D14" s="176" t="s">
        <v>122</v>
      </c>
      <c r="E14" s="177">
        <v>1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123</v>
      </c>
      <c r="T14" s="180" t="s">
        <v>124</v>
      </c>
      <c r="U14" s="158">
        <v>0</v>
      </c>
      <c r="V14" s="158">
        <f>ROUND(E14*U14,2)</f>
        <v>0</v>
      </c>
      <c r="W14" s="158"/>
      <c r="X14" s="158" t="s">
        <v>92</v>
      </c>
      <c r="Y14" s="158" t="s">
        <v>125</v>
      </c>
      <c r="Z14" s="148"/>
      <c r="AA14" s="148"/>
      <c r="AB14" s="148"/>
      <c r="AC14" s="148"/>
      <c r="AD14" s="148"/>
      <c r="AE14" s="148"/>
      <c r="AF14" s="148"/>
      <c r="AG14" s="148" t="s">
        <v>126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6</v>
      </c>
      <c r="B15" s="175" t="s">
        <v>135</v>
      </c>
      <c r="C15" s="182" t="s">
        <v>136</v>
      </c>
      <c r="D15" s="176" t="s">
        <v>122</v>
      </c>
      <c r="E15" s="177">
        <v>1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123</v>
      </c>
      <c r="T15" s="180" t="s">
        <v>124</v>
      </c>
      <c r="U15" s="158">
        <v>0</v>
      </c>
      <c r="V15" s="158">
        <f>ROUND(E15*U15,2)</f>
        <v>0</v>
      </c>
      <c r="W15" s="158"/>
      <c r="X15" s="158" t="s">
        <v>92</v>
      </c>
      <c r="Y15" s="158" t="s">
        <v>125</v>
      </c>
      <c r="Z15" s="148"/>
      <c r="AA15" s="148"/>
      <c r="AB15" s="148"/>
      <c r="AC15" s="148"/>
      <c r="AD15" s="148"/>
      <c r="AE15" s="148"/>
      <c r="AF15" s="148"/>
      <c r="AG15" s="148" t="s">
        <v>126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7">
        <v>7</v>
      </c>
      <c r="B16" s="168" t="s">
        <v>137</v>
      </c>
      <c r="C16" s="183" t="s">
        <v>138</v>
      </c>
      <c r="D16" s="169" t="s">
        <v>122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123</v>
      </c>
      <c r="T16" s="173" t="s">
        <v>124</v>
      </c>
      <c r="U16" s="158">
        <v>0</v>
      </c>
      <c r="V16" s="158">
        <f>ROUND(E16*U16,2)</f>
        <v>0</v>
      </c>
      <c r="W16" s="158"/>
      <c r="X16" s="158" t="s">
        <v>92</v>
      </c>
      <c r="Y16" s="158" t="s">
        <v>125</v>
      </c>
      <c r="Z16" s="148"/>
      <c r="AA16" s="148"/>
      <c r="AB16" s="148"/>
      <c r="AC16" s="148"/>
      <c r="AD16" s="148"/>
      <c r="AE16" s="148"/>
      <c r="AF16" s="148"/>
      <c r="AG16" s="148" t="s">
        <v>126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33" x14ac:dyDescent="0.2">
      <c r="A17" s="3"/>
      <c r="B17" s="4"/>
      <c r="C17" s="184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104</v>
      </c>
    </row>
    <row r="18" spans="1:33" x14ac:dyDescent="0.2">
      <c r="A18" s="151"/>
      <c r="B18" s="152" t="s">
        <v>29</v>
      </c>
      <c r="C18" s="185"/>
      <c r="D18" s="153"/>
      <c r="E18" s="154"/>
      <c r="F18" s="154"/>
      <c r="G18" s="166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139</v>
      </c>
    </row>
    <row r="19" spans="1:33" x14ac:dyDescent="0.2">
      <c r="C19" s="186"/>
      <c r="D19" s="10"/>
      <c r="AG19" t="s">
        <v>140</v>
      </c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BilQdLVieStJLMlrOXAQURotQ28XyDkNDmiOBnKpOo82nW5Zqvo5YSLtW5+425z/FZDA+ZYt5s50WtEW5SJVg==" saltValue="DmHigNXhYP3ZYhhl+YiMO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2B6-2129-43BE-8C01-66553306F3EC}">
  <sheetPr>
    <outlinePr summaryBelow="0"/>
  </sheetPr>
  <dimension ref="A1:BH5000"/>
  <sheetViews>
    <sheetView tabSelected="1" zoomScale="130" zoomScaleNormal="130" workbookViewId="0">
      <pane ySplit="7" topLeftCell="A109" activePane="bottomLeft" state="frozen"/>
      <selection pane="bottomLeft" activeCell="E122" sqref="E122"/>
    </sheetView>
  </sheetViews>
  <sheetFormatPr defaultRowHeight="12.75" outlineLevelRow="3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7" t="s">
        <v>141</v>
      </c>
      <c r="B1" s="247"/>
      <c r="C1" s="247"/>
      <c r="D1" s="247"/>
      <c r="E1" s="247"/>
      <c r="F1" s="247"/>
      <c r="G1" s="247"/>
      <c r="AG1" t="s">
        <v>90</v>
      </c>
    </row>
    <row r="2" spans="1:60" ht="25.15" customHeight="1" x14ac:dyDescent="0.2">
      <c r="A2" s="50" t="s">
        <v>7</v>
      </c>
      <c r="B2" s="49" t="s">
        <v>43</v>
      </c>
      <c r="C2" s="248" t="s">
        <v>44</v>
      </c>
      <c r="D2" s="249"/>
      <c r="E2" s="249"/>
      <c r="F2" s="249"/>
      <c r="G2" s="250"/>
      <c r="AG2" t="s">
        <v>91</v>
      </c>
    </row>
    <row r="3" spans="1:60" ht="25.15" customHeight="1" x14ac:dyDescent="0.2">
      <c r="A3" s="50" t="s">
        <v>8</v>
      </c>
      <c r="B3" s="49" t="s">
        <v>55</v>
      </c>
      <c r="C3" s="248" t="s">
        <v>56</v>
      </c>
      <c r="D3" s="249"/>
      <c r="E3" s="249"/>
      <c r="F3" s="249"/>
      <c r="G3" s="250"/>
      <c r="AC3" s="122" t="s">
        <v>91</v>
      </c>
      <c r="AG3" t="s">
        <v>94</v>
      </c>
    </row>
    <row r="4" spans="1:60" ht="25.15" customHeight="1" x14ac:dyDescent="0.2">
      <c r="A4" s="141" t="s">
        <v>9</v>
      </c>
      <c r="B4" s="142" t="s">
        <v>53</v>
      </c>
      <c r="C4" s="251" t="s">
        <v>57</v>
      </c>
      <c r="D4" s="252"/>
      <c r="E4" s="252"/>
      <c r="F4" s="252"/>
      <c r="G4" s="253"/>
      <c r="AG4" t="s">
        <v>95</v>
      </c>
    </row>
    <row r="5" spans="1:60" x14ac:dyDescent="0.2">
      <c r="D5" s="10"/>
    </row>
    <row r="6" spans="1:60" ht="38.25" x14ac:dyDescent="0.2">
      <c r="A6" s="144" t="s">
        <v>96</v>
      </c>
      <c r="B6" s="146" t="s">
        <v>97</v>
      </c>
      <c r="C6" s="146" t="s">
        <v>98</v>
      </c>
      <c r="D6" s="145" t="s">
        <v>99</v>
      </c>
      <c r="E6" s="144" t="s">
        <v>100</v>
      </c>
      <c r="F6" s="143" t="s">
        <v>101</v>
      </c>
      <c r="G6" s="144" t="s">
        <v>29</v>
      </c>
      <c r="H6" s="147" t="s">
        <v>30</v>
      </c>
      <c r="I6" s="147" t="s">
        <v>102</v>
      </c>
      <c r="J6" s="147" t="s">
        <v>31</v>
      </c>
      <c r="K6" s="147" t="s">
        <v>103</v>
      </c>
      <c r="L6" s="147" t="s">
        <v>104</v>
      </c>
      <c r="M6" s="147" t="s">
        <v>105</v>
      </c>
      <c r="N6" s="147" t="s">
        <v>106</v>
      </c>
      <c r="O6" s="147" t="s">
        <v>107</v>
      </c>
      <c r="P6" s="147" t="s">
        <v>108</v>
      </c>
      <c r="Q6" s="147" t="s">
        <v>109</v>
      </c>
      <c r="R6" s="147" t="s">
        <v>110</v>
      </c>
      <c r="S6" s="147" t="s">
        <v>111</v>
      </c>
      <c r="T6" s="147" t="s">
        <v>112</v>
      </c>
      <c r="U6" s="147" t="s">
        <v>113</v>
      </c>
      <c r="V6" s="147" t="s">
        <v>114</v>
      </c>
      <c r="W6" s="147" t="s">
        <v>115</v>
      </c>
      <c r="X6" s="147" t="s">
        <v>116</v>
      </c>
      <c r="Y6" s="147" t="s">
        <v>117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118</v>
      </c>
      <c r="B8" s="161" t="s">
        <v>70</v>
      </c>
      <c r="C8" s="181" t="s">
        <v>71</v>
      </c>
      <c r="D8" s="162"/>
      <c r="E8" s="163"/>
      <c r="F8" s="164"/>
      <c r="G8" s="164">
        <f>SUMIF(AG9:AG38,"&lt;&gt;NOR",G9:G38)</f>
        <v>0</v>
      </c>
      <c r="H8" s="164"/>
      <c r="I8" s="164">
        <f>SUM(I9:I38)</f>
        <v>0</v>
      </c>
      <c r="J8" s="164"/>
      <c r="K8" s="164">
        <f>SUM(K9:K38)</f>
        <v>0</v>
      </c>
      <c r="L8" s="164"/>
      <c r="M8" s="164">
        <f>SUM(M9:M38)</f>
        <v>0</v>
      </c>
      <c r="N8" s="163"/>
      <c r="O8" s="163">
        <f>SUM(O9:O38)</f>
        <v>3.8499999999999996</v>
      </c>
      <c r="P8" s="163"/>
      <c r="Q8" s="163">
        <f>SUM(Q9:Q38)</f>
        <v>0</v>
      </c>
      <c r="R8" s="164"/>
      <c r="S8" s="164"/>
      <c r="T8" s="165"/>
      <c r="U8" s="159"/>
      <c r="V8" s="159">
        <f>SUM(V9:V38)</f>
        <v>18.670000000000002</v>
      </c>
      <c r="W8" s="159"/>
      <c r="X8" s="159"/>
      <c r="Y8" s="159"/>
      <c r="AG8" t="s">
        <v>119</v>
      </c>
    </row>
    <row r="9" spans="1:60" outlineLevel="1" x14ac:dyDescent="0.2">
      <c r="A9" s="167">
        <v>1</v>
      </c>
      <c r="B9" s="168" t="s">
        <v>142</v>
      </c>
      <c r="C9" s="183" t="s">
        <v>143</v>
      </c>
      <c r="D9" s="169" t="s">
        <v>144</v>
      </c>
      <c r="E9" s="170">
        <v>239.30600000000001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4.0000000000000003E-5</v>
      </c>
      <c r="O9" s="170">
        <f>ROUND(E9*N9,2)</f>
        <v>0.01</v>
      </c>
      <c r="P9" s="170">
        <v>0</v>
      </c>
      <c r="Q9" s="170">
        <f>ROUND(E9*P9,2)</f>
        <v>0</v>
      </c>
      <c r="R9" s="172" t="s">
        <v>145</v>
      </c>
      <c r="S9" s="172" t="s">
        <v>123</v>
      </c>
      <c r="T9" s="173" t="s">
        <v>123</v>
      </c>
      <c r="U9" s="158">
        <v>7.8E-2</v>
      </c>
      <c r="V9" s="158">
        <f>ROUND(E9*U9,2)</f>
        <v>18.670000000000002</v>
      </c>
      <c r="W9" s="158"/>
      <c r="X9" s="158" t="s">
        <v>146</v>
      </c>
      <c r="Y9" s="158" t="s">
        <v>125</v>
      </c>
      <c r="Z9" s="148"/>
      <c r="AA9" s="148"/>
      <c r="AB9" s="148"/>
      <c r="AC9" s="148"/>
      <c r="AD9" s="148"/>
      <c r="AE9" s="148"/>
      <c r="AF9" s="148"/>
      <c r="AG9" s="148" t="s">
        <v>147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2" x14ac:dyDescent="0.2">
      <c r="A10" s="155"/>
      <c r="B10" s="156"/>
      <c r="C10" s="254" t="s">
        <v>148</v>
      </c>
      <c r="D10" s="255"/>
      <c r="E10" s="255"/>
      <c r="F10" s="255"/>
      <c r="G10" s="255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149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89" t="str">
        <f>C10</f>
        <v>které se zřizují před úpravami povrchu, a obalení osazených dveřních zárubní před znečištěním při úpravách povrchu nástřikem plastických maltovin včetně pozdějšího odkrytí,</v>
      </c>
      <c r="BB10" s="148"/>
      <c r="BC10" s="148"/>
      <c r="BD10" s="148"/>
      <c r="BE10" s="148"/>
      <c r="BF10" s="148"/>
      <c r="BG10" s="148"/>
      <c r="BH10" s="148"/>
    </row>
    <row r="11" spans="1:60" ht="22.5" outlineLevel="2" x14ac:dyDescent="0.2">
      <c r="A11" s="155"/>
      <c r="B11" s="156"/>
      <c r="C11" s="190" t="s">
        <v>150</v>
      </c>
      <c r="D11" s="187"/>
      <c r="E11" s="188">
        <v>239.30600000000001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151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67">
        <v>2</v>
      </c>
      <c r="B12" s="168" t="s">
        <v>152</v>
      </c>
      <c r="C12" s="183" t="s">
        <v>153</v>
      </c>
      <c r="D12" s="169" t="s">
        <v>154</v>
      </c>
      <c r="E12" s="170">
        <v>536.62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7.1500000000000001E-3</v>
      </c>
      <c r="O12" s="170">
        <f>ROUND(E12*N12,2)</f>
        <v>3.84</v>
      </c>
      <c r="P12" s="170">
        <v>0</v>
      </c>
      <c r="Q12" s="170">
        <f>ROUND(E12*P12,2)</f>
        <v>0</v>
      </c>
      <c r="R12" s="172" t="s">
        <v>155</v>
      </c>
      <c r="S12" s="172" t="s">
        <v>123</v>
      </c>
      <c r="T12" s="173" t="s">
        <v>123</v>
      </c>
      <c r="U12" s="158">
        <v>0</v>
      </c>
      <c r="V12" s="158">
        <f>ROUND(E12*U12,2)</f>
        <v>0</v>
      </c>
      <c r="W12" s="158"/>
      <c r="X12" s="158" t="s">
        <v>156</v>
      </c>
      <c r="Y12" s="158" t="s">
        <v>125</v>
      </c>
      <c r="Z12" s="148"/>
      <c r="AA12" s="148"/>
      <c r="AB12" s="148"/>
      <c r="AC12" s="148"/>
      <c r="AD12" s="148"/>
      <c r="AE12" s="148"/>
      <c r="AF12" s="148"/>
      <c r="AG12" s="148" t="s">
        <v>157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254" t="s">
        <v>158</v>
      </c>
      <c r="D13" s="255"/>
      <c r="E13" s="255"/>
      <c r="F13" s="255"/>
      <c r="G13" s="255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149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">
      <c r="A14" s="155"/>
      <c r="B14" s="156"/>
      <c r="C14" s="190" t="s">
        <v>159</v>
      </c>
      <c r="D14" s="187"/>
      <c r="E14" s="188">
        <v>86.4</v>
      </c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151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3" x14ac:dyDescent="0.2">
      <c r="A15" s="155"/>
      <c r="B15" s="156"/>
      <c r="C15" s="190" t="s">
        <v>160</v>
      </c>
      <c r="D15" s="187"/>
      <c r="E15" s="188">
        <v>7.9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151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3" x14ac:dyDescent="0.2">
      <c r="A16" s="155"/>
      <c r="B16" s="156"/>
      <c r="C16" s="190" t="s">
        <v>161</v>
      </c>
      <c r="D16" s="187"/>
      <c r="E16" s="188">
        <v>2.7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151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3" x14ac:dyDescent="0.2">
      <c r="A17" s="155"/>
      <c r="B17" s="156"/>
      <c r="C17" s="190" t="s">
        <v>162</v>
      </c>
      <c r="D17" s="187"/>
      <c r="E17" s="188">
        <v>2.7</v>
      </c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151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3" x14ac:dyDescent="0.2">
      <c r="A18" s="155"/>
      <c r="B18" s="156"/>
      <c r="C18" s="190" t="s">
        <v>163</v>
      </c>
      <c r="D18" s="187"/>
      <c r="E18" s="188">
        <v>43.2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151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3" x14ac:dyDescent="0.2">
      <c r="A19" s="155"/>
      <c r="B19" s="156"/>
      <c r="C19" s="190" t="s">
        <v>164</v>
      </c>
      <c r="D19" s="187"/>
      <c r="E19" s="188">
        <v>10.8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151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3" x14ac:dyDescent="0.2">
      <c r="A20" s="155"/>
      <c r="B20" s="156"/>
      <c r="C20" s="190" t="s">
        <v>165</v>
      </c>
      <c r="D20" s="187"/>
      <c r="E20" s="188">
        <v>10.8</v>
      </c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151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3" x14ac:dyDescent="0.2">
      <c r="A21" s="155"/>
      <c r="B21" s="156"/>
      <c r="C21" s="190" t="s">
        <v>166</v>
      </c>
      <c r="D21" s="187"/>
      <c r="E21" s="188">
        <v>10.5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151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3" x14ac:dyDescent="0.2">
      <c r="A22" s="155"/>
      <c r="B22" s="156"/>
      <c r="C22" s="190" t="s">
        <v>167</v>
      </c>
      <c r="D22" s="187"/>
      <c r="E22" s="188">
        <v>32.4</v>
      </c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151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3" x14ac:dyDescent="0.2">
      <c r="A23" s="155"/>
      <c r="B23" s="156"/>
      <c r="C23" s="190" t="s">
        <v>168</v>
      </c>
      <c r="D23" s="187"/>
      <c r="E23" s="188">
        <v>14.1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151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3" x14ac:dyDescent="0.2">
      <c r="A24" s="155"/>
      <c r="B24" s="156"/>
      <c r="C24" s="190" t="s">
        <v>169</v>
      </c>
      <c r="D24" s="187"/>
      <c r="E24" s="188">
        <v>2.4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151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3" x14ac:dyDescent="0.2">
      <c r="A25" s="155"/>
      <c r="B25" s="156"/>
      <c r="C25" s="190" t="s">
        <v>170</v>
      </c>
      <c r="D25" s="187"/>
      <c r="E25" s="188">
        <v>14.64</v>
      </c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151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3" x14ac:dyDescent="0.2">
      <c r="A26" s="155"/>
      <c r="B26" s="156"/>
      <c r="C26" s="190" t="s">
        <v>171</v>
      </c>
      <c r="D26" s="187"/>
      <c r="E26" s="188">
        <v>32.700000000000003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151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3" x14ac:dyDescent="0.2">
      <c r="A27" s="155"/>
      <c r="B27" s="156"/>
      <c r="C27" s="190" t="s">
        <v>172</v>
      </c>
      <c r="D27" s="187"/>
      <c r="E27" s="188">
        <v>21.6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151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3" x14ac:dyDescent="0.2">
      <c r="A28" s="155"/>
      <c r="B28" s="156"/>
      <c r="C28" s="190" t="s">
        <v>173</v>
      </c>
      <c r="D28" s="187"/>
      <c r="E28" s="188">
        <v>21.6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151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3" x14ac:dyDescent="0.2">
      <c r="A29" s="155"/>
      <c r="B29" s="156"/>
      <c r="C29" s="190" t="s">
        <v>174</v>
      </c>
      <c r="D29" s="187"/>
      <c r="E29" s="188">
        <v>31.8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151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3" x14ac:dyDescent="0.2">
      <c r="A30" s="155"/>
      <c r="B30" s="156"/>
      <c r="C30" s="190" t="s">
        <v>175</v>
      </c>
      <c r="D30" s="187"/>
      <c r="E30" s="188">
        <v>48.6</v>
      </c>
      <c r="F30" s="158"/>
      <c r="G30" s="15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151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3" x14ac:dyDescent="0.2">
      <c r="A31" s="155"/>
      <c r="B31" s="156"/>
      <c r="C31" s="190" t="s">
        <v>176</v>
      </c>
      <c r="D31" s="187"/>
      <c r="E31" s="188">
        <v>2.4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151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3" x14ac:dyDescent="0.2">
      <c r="A32" s="155"/>
      <c r="B32" s="156"/>
      <c r="C32" s="190" t="s">
        <v>177</v>
      </c>
      <c r="D32" s="187"/>
      <c r="E32" s="188">
        <v>2.4</v>
      </c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151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3" x14ac:dyDescent="0.2">
      <c r="A33" s="155"/>
      <c r="B33" s="156"/>
      <c r="C33" s="190" t="s">
        <v>178</v>
      </c>
      <c r="D33" s="187"/>
      <c r="E33" s="188">
        <v>21.6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151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3" x14ac:dyDescent="0.2">
      <c r="A34" s="155"/>
      <c r="B34" s="156"/>
      <c r="C34" s="190" t="s">
        <v>179</v>
      </c>
      <c r="D34" s="187"/>
      <c r="E34" s="188">
        <v>16.2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151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3" x14ac:dyDescent="0.2">
      <c r="A35" s="155"/>
      <c r="B35" s="156"/>
      <c r="C35" s="190" t="s">
        <v>180</v>
      </c>
      <c r="D35" s="187"/>
      <c r="E35" s="188">
        <v>16.2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151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3" x14ac:dyDescent="0.2">
      <c r="A36" s="155"/>
      <c r="B36" s="156"/>
      <c r="C36" s="190" t="s">
        <v>181</v>
      </c>
      <c r="D36" s="187"/>
      <c r="E36" s="188">
        <v>10.8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151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3" x14ac:dyDescent="0.2">
      <c r="A37" s="155"/>
      <c r="B37" s="156"/>
      <c r="C37" s="190" t="s">
        <v>182</v>
      </c>
      <c r="D37" s="187"/>
      <c r="E37" s="188">
        <v>53.24</v>
      </c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151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3" x14ac:dyDescent="0.2">
      <c r="A38" s="155"/>
      <c r="B38" s="156"/>
      <c r="C38" s="190" t="s">
        <v>183</v>
      </c>
      <c r="D38" s="187"/>
      <c r="E38" s="188">
        <v>18.940000000000001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151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x14ac:dyDescent="0.2">
      <c r="A39" s="160" t="s">
        <v>118</v>
      </c>
      <c r="B39" s="161" t="s">
        <v>72</v>
      </c>
      <c r="C39" s="181" t="s">
        <v>73</v>
      </c>
      <c r="D39" s="162"/>
      <c r="E39" s="163"/>
      <c r="F39" s="164"/>
      <c r="G39" s="164">
        <f>SUMIF(AG40:AG103,"&lt;&gt;NOR",G40:G103)</f>
        <v>0</v>
      </c>
      <c r="H39" s="164"/>
      <c r="I39" s="164">
        <f>SUM(I40:I103)</f>
        <v>0</v>
      </c>
      <c r="J39" s="164"/>
      <c r="K39" s="164">
        <f>SUM(K40:K103)</f>
        <v>0</v>
      </c>
      <c r="L39" s="164"/>
      <c r="M39" s="164">
        <f>SUM(M40:M103)</f>
        <v>0</v>
      </c>
      <c r="N39" s="163"/>
      <c r="O39" s="163">
        <f>SUM(O40:O103)</f>
        <v>26.41</v>
      </c>
      <c r="P39" s="163"/>
      <c r="Q39" s="163">
        <f>SUM(Q40:Q103)</f>
        <v>0</v>
      </c>
      <c r="R39" s="164"/>
      <c r="S39" s="164"/>
      <c r="T39" s="165"/>
      <c r="U39" s="159"/>
      <c r="V39" s="159">
        <f>SUM(V40:V103)</f>
        <v>1305.72</v>
      </c>
      <c r="W39" s="159"/>
      <c r="X39" s="159"/>
      <c r="Y39" s="159"/>
      <c r="AG39" t="s">
        <v>119</v>
      </c>
    </row>
    <row r="40" spans="1:60" outlineLevel="1" x14ac:dyDescent="0.2">
      <c r="A40" s="167">
        <v>3</v>
      </c>
      <c r="B40" s="168" t="s">
        <v>184</v>
      </c>
      <c r="C40" s="183" t="s">
        <v>185</v>
      </c>
      <c r="D40" s="169" t="s">
        <v>144</v>
      </c>
      <c r="E40" s="170">
        <v>239.30600000000001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4.0000000000000003E-5</v>
      </c>
      <c r="O40" s="170">
        <f>ROUND(E40*N40,2)</f>
        <v>0.01</v>
      </c>
      <c r="P40" s="170">
        <v>0</v>
      </c>
      <c r="Q40" s="170">
        <f>ROUND(E40*P40,2)</f>
        <v>0</v>
      </c>
      <c r="R40" s="172" t="s">
        <v>145</v>
      </c>
      <c r="S40" s="172" t="s">
        <v>123</v>
      </c>
      <c r="T40" s="173" t="s">
        <v>123</v>
      </c>
      <c r="U40" s="158">
        <v>7.8E-2</v>
      </c>
      <c r="V40" s="158">
        <f>ROUND(E40*U40,2)</f>
        <v>18.670000000000002</v>
      </c>
      <c r="W40" s="158"/>
      <c r="X40" s="158" t="s">
        <v>146</v>
      </c>
      <c r="Y40" s="158" t="s">
        <v>125</v>
      </c>
      <c r="Z40" s="148"/>
      <c r="AA40" s="148"/>
      <c r="AB40" s="148"/>
      <c r="AC40" s="148"/>
      <c r="AD40" s="148"/>
      <c r="AE40" s="148"/>
      <c r="AF40" s="148"/>
      <c r="AG40" s="148" t="s">
        <v>147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2" x14ac:dyDescent="0.2">
      <c r="A41" s="155"/>
      <c r="B41" s="156"/>
      <c r="C41" s="254" t="s">
        <v>186</v>
      </c>
      <c r="D41" s="255"/>
      <c r="E41" s="255"/>
      <c r="F41" s="255"/>
      <c r="G41" s="255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149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89" t="str">
        <f>C41</f>
        <v>s rámy a zárubněmi, zábradlí, předmětů oplechování apod., které se zřizují ještě před úpravami povrchu, před jejich znečištěním při úpravách povrchu nástřikem plastických (lepivých) maltovin</v>
      </c>
      <c r="BB41" s="148"/>
      <c r="BC41" s="148"/>
      <c r="BD41" s="148"/>
      <c r="BE41" s="148"/>
      <c r="BF41" s="148"/>
      <c r="BG41" s="148"/>
      <c r="BH41" s="148"/>
    </row>
    <row r="42" spans="1:60" ht="22.5" outlineLevel="2" x14ac:dyDescent="0.2">
      <c r="A42" s="155"/>
      <c r="B42" s="156"/>
      <c r="C42" s="190" t="s">
        <v>150</v>
      </c>
      <c r="D42" s="187"/>
      <c r="E42" s="188">
        <v>239.30600000000001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151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67">
        <v>4</v>
      </c>
      <c r="B43" s="168" t="s">
        <v>187</v>
      </c>
      <c r="C43" s="183" t="s">
        <v>188</v>
      </c>
      <c r="D43" s="169" t="s">
        <v>144</v>
      </c>
      <c r="E43" s="170">
        <v>1.35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6.0899999999999999E-3</v>
      </c>
      <c r="O43" s="170">
        <f>ROUND(E43*N43,2)</f>
        <v>0.01</v>
      </c>
      <c r="P43" s="170">
        <v>0</v>
      </c>
      <c r="Q43" s="170">
        <f>ROUND(E43*P43,2)</f>
        <v>0</v>
      </c>
      <c r="R43" s="172" t="s">
        <v>145</v>
      </c>
      <c r="S43" s="172" t="s">
        <v>123</v>
      </c>
      <c r="T43" s="173" t="s">
        <v>123</v>
      </c>
      <c r="U43" s="158">
        <v>0.49299999999999999</v>
      </c>
      <c r="V43" s="158">
        <f>ROUND(E43*U43,2)</f>
        <v>0.67</v>
      </c>
      <c r="W43" s="158"/>
      <c r="X43" s="158" t="s">
        <v>146</v>
      </c>
      <c r="Y43" s="158" t="s">
        <v>125</v>
      </c>
      <c r="Z43" s="148"/>
      <c r="AA43" s="148"/>
      <c r="AB43" s="148"/>
      <c r="AC43" s="148"/>
      <c r="AD43" s="148"/>
      <c r="AE43" s="148"/>
      <c r="AF43" s="148"/>
      <c r="AG43" s="148" t="s">
        <v>147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">
      <c r="A44" s="155"/>
      <c r="B44" s="156"/>
      <c r="C44" s="254" t="s">
        <v>189</v>
      </c>
      <c r="D44" s="255"/>
      <c r="E44" s="255"/>
      <c r="F44" s="255"/>
      <c r="G44" s="255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149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89" t="str">
        <f>C44</f>
        <v>nanesení lepicího tmelu na izolační desky, nalepení desek a zajištění talířovými hmoždinkami (6 ks/m2). Bez povrchové úpravy desek.</v>
      </c>
      <c r="BB44" s="148"/>
      <c r="BC44" s="148"/>
      <c r="BD44" s="148"/>
      <c r="BE44" s="148"/>
      <c r="BF44" s="148"/>
      <c r="BG44" s="148"/>
      <c r="BH44" s="148"/>
    </row>
    <row r="45" spans="1:60" outlineLevel="2" x14ac:dyDescent="0.2">
      <c r="A45" s="155"/>
      <c r="B45" s="156"/>
      <c r="C45" s="190" t="s">
        <v>190</v>
      </c>
      <c r="D45" s="187"/>
      <c r="E45" s="188">
        <v>1.35</v>
      </c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151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67">
        <v>5</v>
      </c>
      <c r="B46" s="168" t="s">
        <v>191</v>
      </c>
      <c r="C46" s="183" t="s">
        <v>192</v>
      </c>
      <c r="D46" s="169" t="s">
        <v>144</v>
      </c>
      <c r="E46" s="170">
        <v>12.3072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7.3600000000000002E-3</v>
      </c>
      <c r="O46" s="170">
        <f>ROUND(E46*N46,2)</f>
        <v>0.09</v>
      </c>
      <c r="P46" s="170">
        <v>0</v>
      </c>
      <c r="Q46" s="170">
        <f>ROUND(E46*P46,2)</f>
        <v>0</v>
      </c>
      <c r="R46" s="172" t="s">
        <v>145</v>
      </c>
      <c r="S46" s="172" t="s">
        <v>123</v>
      </c>
      <c r="T46" s="173" t="s">
        <v>123</v>
      </c>
      <c r="U46" s="158">
        <v>0.49299999999999999</v>
      </c>
      <c r="V46" s="158">
        <f>ROUND(E46*U46,2)</f>
        <v>6.07</v>
      </c>
      <c r="W46" s="158"/>
      <c r="X46" s="158" t="s">
        <v>146</v>
      </c>
      <c r="Y46" s="158" t="s">
        <v>125</v>
      </c>
      <c r="Z46" s="148"/>
      <c r="AA46" s="148"/>
      <c r="AB46" s="148"/>
      <c r="AC46" s="148"/>
      <c r="AD46" s="148"/>
      <c r="AE46" s="148"/>
      <c r="AF46" s="148"/>
      <c r="AG46" s="148" t="s">
        <v>147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">
      <c r="A47" s="155"/>
      <c r="B47" s="156"/>
      <c r="C47" s="254" t="s">
        <v>189</v>
      </c>
      <c r="D47" s="255"/>
      <c r="E47" s="255"/>
      <c r="F47" s="255"/>
      <c r="G47" s="255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149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89" t="str">
        <f>C47</f>
        <v>nanesení lepicího tmelu na izolační desky, nalepení desek a zajištění talířovými hmoždinkami (6 ks/m2). Bez povrchové úpravy desek.</v>
      </c>
      <c r="BB47" s="148"/>
      <c r="BC47" s="148"/>
      <c r="BD47" s="148"/>
      <c r="BE47" s="148"/>
      <c r="BF47" s="148"/>
      <c r="BG47" s="148"/>
      <c r="BH47" s="148"/>
    </row>
    <row r="48" spans="1:60" outlineLevel="2" x14ac:dyDescent="0.2">
      <c r="A48" s="155"/>
      <c r="B48" s="156"/>
      <c r="C48" s="190" t="s">
        <v>193</v>
      </c>
      <c r="D48" s="187"/>
      <c r="E48" s="188">
        <v>12.3072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151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67">
        <v>6</v>
      </c>
      <c r="B49" s="168" t="s">
        <v>194</v>
      </c>
      <c r="C49" s="183" t="s">
        <v>195</v>
      </c>
      <c r="D49" s="169" t="s">
        <v>144</v>
      </c>
      <c r="E49" s="170">
        <v>3.5045000000000002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0">
        <v>8.0700000000000008E-3</v>
      </c>
      <c r="O49" s="170">
        <f>ROUND(E49*N49,2)</f>
        <v>0.03</v>
      </c>
      <c r="P49" s="170">
        <v>0</v>
      </c>
      <c r="Q49" s="170">
        <f>ROUND(E49*P49,2)</f>
        <v>0</v>
      </c>
      <c r="R49" s="172" t="s">
        <v>145</v>
      </c>
      <c r="S49" s="172" t="s">
        <v>123</v>
      </c>
      <c r="T49" s="173" t="s">
        <v>123</v>
      </c>
      <c r="U49" s="158">
        <v>0.49299999999999999</v>
      </c>
      <c r="V49" s="158">
        <f>ROUND(E49*U49,2)</f>
        <v>1.73</v>
      </c>
      <c r="W49" s="158"/>
      <c r="X49" s="158" t="s">
        <v>146</v>
      </c>
      <c r="Y49" s="158" t="s">
        <v>125</v>
      </c>
      <c r="Z49" s="148"/>
      <c r="AA49" s="148"/>
      <c r="AB49" s="148"/>
      <c r="AC49" s="148"/>
      <c r="AD49" s="148"/>
      <c r="AE49" s="148"/>
      <c r="AF49" s="148"/>
      <c r="AG49" s="148" t="s">
        <v>147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">
      <c r="A50" s="155"/>
      <c r="B50" s="156"/>
      <c r="C50" s="254" t="s">
        <v>189</v>
      </c>
      <c r="D50" s="255"/>
      <c r="E50" s="255"/>
      <c r="F50" s="255"/>
      <c r="G50" s="255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149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89" t="str">
        <f>C50</f>
        <v>nanesení lepicího tmelu na izolační desky, nalepení desek a zajištění talířovými hmoždinkami (6 ks/m2). Bez povrchové úpravy desek.</v>
      </c>
      <c r="BB50" s="148"/>
      <c r="BC50" s="148"/>
      <c r="BD50" s="148"/>
      <c r="BE50" s="148"/>
      <c r="BF50" s="148"/>
      <c r="BG50" s="148"/>
      <c r="BH50" s="148"/>
    </row>
    <row r="51" spans="1:60" outlineLevel="2" x14ac:dyDescent="0.2">
      <c r="A51" s="155"/>
      <c r="B51" s="156"/>
      <c r="C51" s="190" t="s">
        <v>196</v>
      </c>
      <c r="D51" s="187"/>
      <c r="E51" s="188">
        <v>3.5045000000000002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151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67">
        <v>7</v>
      </c>
      <c r="B52" s="168" t="s">
        <v>197</v>
      </c>
      <c r="C52" s="183" t="s">
        <v>198</v>
      </c>
      <c r="D52" s="169" t="s">
        <v>144</v>
      </c>
      <c r="E52" s="170">
        <v>39.769300000000001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9.4999999999999998E-3</v>
      </c>
      <c r="O52" s="170">
        <f>ROUND(E52*N52,2)</f>
        <v>0.38</v>
      </c>
      <c r="P52" s="170">
        <v>0</v>
      </c>
      <c r="Q52" s="170">
        <f>ROUND(E52*P52,2)</f>
        <v>0</v>
      </c>
      <c r="R52" s="172" t="s">
        <v>145</v>
      </c>
      <c r="S52" s="172" t="s">
        <v>123</v>
      </c>
      <c r="T52" s="173" t="s">
        <v>123</v>
      </c>
      <c r="U52" s="158">
        <v>0.49299999999999999</v>
      </c>
      <c r="V52" s="158">
        <f>ROUND(E52*U52,2)</f>
        <v>19.61</v>
      </c>
      <c r="W52" s="158"/>
      <c r="X52" s="158" t="s">
        <v>146</v>
      </c>
      <c r="Y52" s="158" t="s">
        <v>125</v>
      </c>
      <c r="Z52" s="148"/>
      <c r="AA52" s="148"/>
      <c r="AB52" s="148"/>
      <c r="AC52" s="148"/>
      <c r="AD52" s="148"/>
      <c r="AE52" s="148"/>
      <c r="AF52" s="148"/>
      <c r="AG52" s="148" t="s">
        <v>147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2" x14ac:dyDescent="0.2">
      <c r="A53" s="155"/>
      <c r="B53" s="156"/>
      <c r="C53" s="254" t="s">
        <v>189</v>
      </c>
      <c r="D53" s="255"/>
      <c r="E53" s="255"/>
      <c r="F53" s="255"/>
      <c r="G53" s="255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149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89" t="str">
        <f>C53</f>
        <v>nanesení lepicího tmelu na izolační desky, nalepení desek a zajištění talířovými hmoždinkami (6 ks/m2). Bez povrchové úpravy desek.</v>
      </c>
      <c r="BB53" s="148"/>
      <c r="BC53" s="148"/>
      <c r="BD53" s="148"/>
      <c r="BE53" s="148"/>
      <c r="BF53" s="148"/>
      <c r="BG53" s="148"/>
      <c r="BH53" s="148"/>
    </row>
    <row r="54" spans="1:60" outlineLevel="2" x14ac:dyDescent="0.2">
      <c r="A54" s="155"/>
      <c r="B54" s="156"/>
      <c r="C54" s="190" t="s">
        <v>199</v>
      </c>
      <c r="D54" s="187"/>
      <c r="E54" s="188">
        <v>17.375900000000001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151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3" x14ac:dyDescent="0.2">
      <c r="A55" s="155"/>
      <c r="B55" s="156"/>
      <c r="C55" s="190" t="s">
        <v>200</v>
      </c>
      <c r="D55" s="187"/>
      <c r="E55" s="188">
        <v>22.3934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151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22.5" outlineLevel="1" x14ac:dyDescent="0.2">
      <c r="A56" s="167">
        <v>8</v>
      </c>
      <c r="B56" s="168" t="s">
        <v>201</v>
      </c>
      <c r="C56" s="183" t="s">
        <v>202</v>
      </c>
      <c r="D56" s="169" t="s">
        <v>144</v>
      </c>
      <c r="E56" s="170">
        <v>2.8845000000000001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1.6740000000000001E-2</v>
      </c>
      <c r="O56" s="170">
        <f>ROUND(E56*N56,2)</f>
        <v>0.05</v>
      </c>
      <c r="P56" s="170">
        <v>0</v>
      </c>
      <c r="Q56" s="170">
        <f>ROUND(E56*P56,2)</f>
        <v>0</v>
      </c>
      <c r="R56" s="172" t="s">
        <v>145</v>
      </c>
      <c r="S56" s="172" t="s">
        <v>123</v>
      </c>
      <c r="T56" s="173" t="s">
        <v>123</v>
      </c>
      <c r="U56" s="158">
        <v>1.2558</v>
      </c>
      <c r="V56" s="158">
        <f>ROUND(E56*U56,2)</f>
        <v>3.62</v>
      </c>
      <c r="W56" s="158"/>
      <c r="X56" s="158" t="s">
        <v>146</v>
      </c>
      <c r="Y56" s="158" t="s">
        <v>125</v>
      </c>
      <c r="Z56" s="148"/>
      <c r="AA56" s="148"/>
      <c r="AB56" s="148"/>
      <c r="AC56" s="148"/>
      <c r="AD56" s="148"/>
      <c r="AE56" s="148"/>
      <c r="AF56" s="148"/>
      <c r="AG56" s="148" t="s">
        <v>147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ht="22.5" outlineLevel="2" x14ac:dyDescent="0.2">
      <c r="A57" s="155"/>
      <c r="B57" s="156"/>
      <c r="C57" s="254" t="s">
        <v>203</v>
      </c>
      <c r="D57" s="255"/>
      <c r="E57" s="255"/>
      <c r="F57" s="255"/>
      <c r="G57" s="255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149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89" t="str">
        <f>C57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7" s="148"/>
      <c r="BC57" s="148"/>
      <c r="BD57" s="148"/>
      <c r="BE57" s="148"/>
      <c r="BF57" s="148"/>
      <c r="BG57" s="148"/>
      <c r="BH57" s="148"/>
    </row>
    <row r="58" spans="1:60" outlineLevel="2" x14ac:dyDescent="0.2">
      <c r="A58" s="155"/>
      <c r="B58" s="156"/>
      <c r="C58" s="190" t="s">
        <v>204</v>
      </c>
      <c r="D58" s="187"/>
      <c r="E58" s="188">
        <v>2.8845000000000001</v>
      </c>
      <c r="F58" s="158"/>
      <c r="G58" s="158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151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ht="22.5" outlineLevel="1" x14ac:dyDescent="0.2">
      <c r="A59" s="167">
        <v>9</v>
      </c>
      <c r="B59" s="168" t="s">
        <v>205</v>
      </c>
      <c r="C59" s="183" t="s">
        <v>206</v>
      </c>
      <c r="D59" s="169" t="s">
        <v>144</v>
      </c>
      <c r="E59" s="170">
        <v>27.888999999999999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1.8880000000000001E-2</v>
      </c>
      <c r="O59" s="170">
        <f>ROUND(E59*N59,2)</f>
        <v>0.53</v>
      </c>
      <c r="P59" s="170">
        <v>0</v>
      </c>
      <c r="Q59" s="170">
        <f>ROUND(E59*P59,2)</f>
        <v>0</v>
      </c>
      <c r="R59" s="172" t="s">
        <v>145</v>
      </c>
      <c r="S59" s="172" t="s">
        <v>123</v>
      </c>
      <c r="T59" s="173" t="s">
        <v>123</v>
      </c>
      <c r="U59" s="158">
        <v>1.2558</v>
      </c>
      <c r="V59" s="158">
        <f>ROUND(E59*U59,2)</f>
        <v>35.020000000000003</v>
      </c>
      <c r="W59" s="158"/>
      <c r="X59" s="158" t="s">
        <v>146</v>
      </c>
      <c r="Y59" s="158" t="s">
        <v>125</v>
      </c>
      <c r="Z59" s="148"/>
      <c r="AA59" s="148"/>
      <c r="AB59" s="148"/>
      <c r="AC59" s="148"/>
      <c r="AD59" s="148"/>
      <c r="AE59" s="148"/>
      <c r="AF59" s="148"/>
      <c r="AG59" s="148" t="s">
        <v>147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2.5" outlineLevel="2" x14ac:dyDescent="0.2">
      <c r="A60" s="155"/>
      <c r="B60" s="156"/>
      <c r="C60" s="254" t="s">
        <v>203</v>
      </c>
      <c r="D60" s="255"/>
      <c r="E60" s="255"/>
      <c r="F60" s="255"/>
      <c r="G60" s="255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149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89" t="str">
        <f>C60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60" s="148"/>
      <c r="BC60" s="148"/>
      <c r="BD60" s="148"/>
      <c r="BE60" s="148"/>
      <c r="BF60" s="148"/>
      <c r="BG60" s="148"/>
      <c r="BH60" s="148"/>
    </row>
    <row r="61" spans="1:60" outlineLevel="2" x14ac:dyDescent="0.2">
      <c r="A61" s="155"/>
      <c r="B61" s="156"/>
      <c r="C61" s="190" t="s">
        <v>207</v>
      </c>
      <c r="D61" s="187"/>
      <c r="E61" s="188">
        <v>11.090999999999999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151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3" x14ac:dyDescent="0.2">
      <c r="A62" s="155"/>
      <c r="B62" s="156"/>
      <c r="C62" s="190" t="s">
        <v>208</v>
      </c>
      <c r="D62" s="187"/>
      <c r="E62" s="188">
        <v>8.8394999999999992</v>
      </c>
      <c r="F62" s="158"/>
      <c r="G62" s="15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151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3" x14ac:dyDescent="0.2">
      <c r="A63" s="155"/>
      <c r="B63" s="156"/>
      <c r="C63" s="190" t="s">
        <v>209</v>
      </c>
      <c r="D63" s="187"/>
      <c r="E63" s="188">
        <v>7.9584999999999999</v>
      </c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151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33.75" outlineLevel="1" x14ac:dyDescent="0.2">
      <c r="A64" s="167">
        <v>10</v>
      </c>
      <c r="B64" s="168" t="s">
        <v>210</v>
      </c>
      <c r="C64" s="183" t="s">
        <v>211</v>
      </c>
      <c r="D64" s="169" t="s">
        <v>144</v>
      </c>
      <c r="E64" s="170">
        <v>296.35383000000002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2.7779999999999999E-2</v>
      </c>
      <c r="O64" s="170">
        <f>ROUND(E64*N64,2)</f>
        <v>8.23</v>
      </c>
      <c r="P64" s="170">
        <v>0</v>
      </c>
      <c r="Q64" s="170">
        <f>ROUND(E64*P64,2)</f>
        <v>0</v>
      </c>
      <c r="R64" s="172" t="s">
        <v>145</v>
      </c>
      <c r="S64" s="172" t="s">
        <v>123</v>
      </c>
      <c r="T64" s="173" t="s">
        <v>123</v>
      </c>
      <c r="U64" s="158">
        <v>1.2758</v>
      </c>
      <c r="V64" s="158">
        <f>ROUND(E64*U64,2)</f>
        <v>378.09</v>
      </c>
      <c r="W64" s="158"/>
      <c r="X64" s="158" t="s">
        <v>146</v>
      </c>
      <c r="Y64" s="158" t="s">
        <v>125</v>
      </c>
      <c r="Z64" s="148"/>
      <c r="AA64" s="148"/>
      <c r="AB64" s="148"/>
      <c r="AC64" s="148"/>
      <c r="AD64" s="148"/>
      <c r="AE64" s="148"/>
      <c r="AF64" s="148"/>
      <c r="AG64" s="148" t="s">
        <v>147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ht="33.75" outlineLevel="2" x14ac:dyDescent="0.2">
      <c r="A65" s="155"/>
      <c r="B65" s="156"/>
      <c r="C65" s="254" t="s">
        <v>212</v>
      </c>
      <c r="D65" s="255"/>
      <c r="E65" s="255"/>
      <c r="F65" s="255"/>
      <c r="G65" s="255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149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89" t="str">
        <f>C65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5" s="148"/>
      <c r="BC65" s="148"/>
      <c r="BD65" s="148"/>
      <c r="BE65" s="148"/>
      <c r="BF65" s="148"/>
      <c r="BG65" s="148"/>
      <c r="BH65" s="148"/>
    </row>
    <row r="66" spans="1:60" outlineLevel="2" x14ac:dyDescent="0.2">
      <c r="A66" s="155"/>
      <c r="B66" s="156"/>
      <c r="C66" s="190" t="s">
        <v>213</v>
      </c>
      <c r="D66" s="187"/>
      <c r="E66" s="188"/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151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3" x14ac:dyDescent="0.2">
      <c r="A67" s="155"/>
      <c r="B67" s="156"/>
      <c r="C67" s="190" t="s">
        <v>214</v>
      </c>
      <c r="D67" s="187"/>
      <c r="E67" s="188">
        <v>162.48314999999999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151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3" x14ac:dyDescent="0.2">
      <c r="A68" s="155"/>
      <c r="B68" s="156"/>
      <c r="C68" s="190" t="s">
        <v>215</v>
      </c>
      <c r="D68" s="187"/>
      <c r="E68" s="188">
        <v>-56.46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151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3" x14ac:dyDescent="0.2">
      <c r="A69" s="155"/>
      <c r="B69" s="156"/>
      <c r="C69" s="190" t="s">
        <v>216</v>
      </c>
      <c r="D69" s="187"/>
      <c r="E69" s="188">
        <v>173.17717999999999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151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3" x14ac:dyDescent="0.2">
      <c r="A70" s="155"/>
      <c r="B70" s="156"/>
      <c r="C70" s="190" t="s">
        <v>217</v>
      </c>
      <c r="D70" s="187"/>
      <c r="E70" s="188">
        <v>-58.46</v>
      </c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151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3" x14ac:dyDescent="0.2">
      <c r="A71" s="155"/>
      <c r="B71" s="156"/>
      <c r="C71" s="190" t="s">
        <v>218</v>
      </c>
      <c r="D71" s="187"/>
      <c r="E71" s="188">
        <v>83.713499999999996</v>
      </c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151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3" x14ac:dyDescent="0.2">
      <c r="A72" s="155"/>
      <c r="B72" s="156"/>
      <c r="C72" s="190" t="s">
        <v>219</v>
      </c>
      <c r="D72" s="187"/>
      <c r="E72" s="188">
        <v>-8.1</v>
      </c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151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ht="33.75" outlineLevel="1" x14ac:dyDescent="0.2">
      <c r="A73" s="167">
        <v>11</v>
      </c>
      <c r="B73" s="168" t="s">
        <v>220</v>
      </c>
      <c r="C73" s="183" t="s">
        <v>221</v>
      </c>
      <c r="D73" s="169" t="s">
        <v>144</v>
      </c>
      <c r="E73" s="170">
        <v>484.02605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3.2590000000000001E-2</v>
      </c>
      <c r="O73" s="170">
        <f>ROUND(E73*N73,2)</f>
        <v>15.77</v>
      </c>
      <c r="P73" s="170">
        <v>0</v>
      </c>
      <c r="Q73" s="170">
        <f>ROUND(E73*P73,2)</f>
        <v>0</v>
      </c>
      <c r="R73" s="172" t="s">
        <v>145</v>
      </c>
      <c r="S73" s="172" t="s">
        <v>123</v>
      </c>
      <c r="T73" s="173" t="s">
        <v>123</v>
      </c>
      <c r="U73" s="158">
        <v>1.2758</v>
      </c>
      <c r="V73" s="158">
        <f>ROUND(E73*U73,2)</f>
        <v>617.52</v>
      </c>
      <c r="W73" s="158"/>
      <c r="X73" s="158" t="s">
        <v>146</v>
      </c>
      <c r="Y73" s="158" t="s">
        <v>125</v>
      </c>
      <c r="Z73" s="148"/>
      <c r="AA73" s="148"/>
      <c r="AB73" s="148"/>
      <c r="AC73" s="148"/>
      <c r="AD73" s="148"/>
      <c r="AE73" s="148"/>
      <c r="AF73" s="148"/>
      <c r="AG73" s="148" t="s">
        <v>147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ht="33.75" outlineLevel="2" x14ac:dyDescent="0.2">
      <c r="A74" s="155"/>
      <c r="B74" s="156"/>
      <c r="C74" s="254" t="s">
        <v>212</v>
      </c>
      <c r="D74" s="255"/>
      <c r="E74" s="255"/>
      <c r="F74" s="255"/>
      <c r="G74" s="255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149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89" t="str">
        <f>C74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74" s="148"/>
      <c r="BC74" s="148"/>
      <c r="BD74" s="148"/>
      <c r="BE74" s="148"/>
      <c r="BF74" s="148"/>
      <c r="BG74" s="148"/>
      <c r="BH74" s="148"/>
    </row>
    <row r="75" spans="1:60" outlineLevel="2" x14ac:dyDescent="0.2">
      <c r="A75" s="155"/>
      <c r="B75" s="156"/>
      <c r="C75" s="190" t="s">
        <v>222</v>
      </c>
      <c r="D75" s="187"/>
      <c r="E75" s="188"/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151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3" x14ac:dyDescent="0.2">
      <c r="A76" s="155"/>
      <c r="B76" s="156"/>
      <c r="C76" s="190" t="s">
        <v>223</v>
      </c>
      <c r="D76" s="187"/>
      <c r="E76" s="188">
        <v>176.85865000000001</v>
      </c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151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3" x14ac:dyDescent="0.2">
      <c r="A77" s="155"/>
      <c r="B77" s="156"/>
      <c r="C77" s="190" t="s">
        <v>224</v>
      </c>
      <c r="D77" s="187"/>
      <c r="E77" s="188">
        <v>-54.36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151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3" x14ac:dyDescent="0.2">
      <c r="A78" s="155"/>
      <c r="B78" s="156"/>
      <c r="C78" s="190" t="s">
        <v>225</v>
      </c>
      <c r="D78" s="187"/>
      <c r="E78" s="188">
        <v>133.31450000000001</v>
      </c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151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3" x14ac:dyDescent="0.2">
      <c r="A79" s="155"/>
      <c r="B79" s="156"/>
      <c r="C79" s="190" t="s">
        <v>226</v>
      </c>
      <c r="D79" s="187"/>
      <c r="E79" s="188">
        <v>-58.38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151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3" x14ac:dyDescent="0.2">
      <c r="A80" s="155"/>
      <c r="B80" s="156"/>
      <c r="C80" s="190" t="s">
        <v>227</v>
      </c>
      <c r="D80" s="187"/>
      <c r="E80" s="188">
        <v>173.35892999999999</v>
      </c>
      <c r="F80" s="158"/>
      <c r="G80" s="158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151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3" x14ac:dyDescent="0.2">
      <c r="A81" s="155"/>
      <c r="B81" s="156"/>
      <c r="C81" s="190" t="s">
        <v>228</v>
      </c>
      <c r="D81" s="187"/>
      <c r="E81" s="188">
        <v>-3.5459999999999998</v>
      </c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151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ht="22.5" outlineLevel="3" x14ac:dyDescent="0.2">
      <c r="A82" s="155"/>
      <c r="B82" s="156"/>
      <c r="C82" s="190" t="s">
        <v>229</v>
      </c>
      <c r="D82" s="187"/>
      <c r="E82" s="188">
        <v>116.77997999999999</v>
      </c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151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ht="22.5" outlineLevel="1" x14ac:dyDescent="0.2">
      <c r="A83" s="167">
        <v>12</v>
      </c>
      <c r="B83" s="168" t="s">
        <v>230</v>
      </c>
      <c r="C83" s="183" t="s">
        <v>231</v>
      </c>
      <c r="D83" s="169" t="s">
        <v>144</v>
      </c>
      <c r="E83" s="170">
        <v>96.447999999999993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0">
        <v>1.3690000000000001E-2</v>
      </c>
      <c r="O83" s="170">
        <f>ROUND(E83*N83,2)</f>
        <v>1.32</v>
      </c>
      <c r="P83" s="170">
        <v>0</v>
      </c>
      <c r="Q83" s="170">
        <f>ROUND(E83*P83,2)</f>
        <v>0</v>
      </c>
      <c r="R83" s="172" t="s">
        <v>145</v>
      </c>
      <c r="S83" s="172" t="s">
        <v>123</v>
      </c>
      <c r="T83" s="173" t="s">
        <v>123</v>
      </c>
      <c r="U83" s="158">
        <v>2.33</v>
      </c>
      <c r="V83" s="158">
        <f>ROUND(E83*U83,2)</f>
        <v>224.72</v>
      </c>
      <c r="W83" s="158"/>
      <c r="X83" s="158" t="s">
        <v>146</v>
      </c>
      <c r="Y83" s="158" t="s">
        <v>125</v>
      </c>
      <c r="Z83" s="148"/>
      <c r="AA83" s="148"/>
      <c r="AB83" s="148"/>
      <c r="AC83" s="148"/>
      <c r="AD83" s="148"/>
      <c r="AE83" s="148"/>
      <c r="AF83" s="148"/>
      <c r="AG83" s="148" t="s">
        <v>147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">
      <c r="A84" s="155"/>
      <c r="B84" s="156"/>
      <c r="C84" s="254" t="s">
        <v>232</v>
      </c>
      <c r="D84" s="255"/>
      <c r="E84" s="255"/>
      <c r="F84" s="255"/>
      <c r="G84" s="255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149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">
      <c r="A85" s="155"/>
      <c r="B85" s="156"/>
      <c r="C85" s="190" t="s">
        <v>233</v>
      </c>
      <c r="D85" s="187"/>
      <c r="E85" s="188">
        <v>24.14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151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3" x14ac:dyDescent="0.2">
      <c r="A86" s="155"/>
      <c r="B86" s="156"/>
      <c r="C86" s="190" t="s">
        <v>234</v>
      </c>
      <c r="D86" s="187"/>
      <c r="E86" s="188">
        <v>23.64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151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3" x14ac:dyDescent="0.2">
      <c r="A87" s="155"/>
      <c r="B87" s="156"/>
      <c r="C87" s="190" t="s">
        <v>235</v>
      </c>
      <c r="D87" s="187"/>
      <c r="E87" s="188">
        <v>24.04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151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3" x14ac:dyDescent="0.2">
      <c r="A88" s="155"/>
      <c r="B88" s="156"/>
      <c r="C88" s="190" t="s">
        <v>236</v>
      </c>
      <c r="D88" s="187"/>
      <c r="E88" s="188">
        <v>20.420000000000002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151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3" x14ac:dyDescent="0.2">
      <c r="A89" s="155"/>
      <c r="B89" s="156"/>
      <c r="C89" s="190" t="s">
        <v>237</v>
      </c>
      <c r="D89" s="187"/>
      <c r="E89" s="188">
        <v>1.32</v>
      </c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151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3" x14ac:dyDescent="0.2">
      <c r="A90" s="155"/>
      <c r="B90" s="156"/>
      <c r="C90" s="190" t="s">
        <v>238</v>
      </c>
      <c r="D90" s="187"/>
      <c r="E90" s="188">
        <v>1.1479999999999999</v>
      </c>
      <c r="F90" s="158"/>
      <c r="G90" s="158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151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3" x14ac:dyDescent="0.2">
      <c r="A91" s="155"/>
      <c r="B91" s="156"/>
      <c r="C91" s="190" t="s">
        <v>239</v>
      </c>
      <c r="D91" s="187"/>
      <c r="E91" s="188">
        <v>1.74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151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ht="22.5" outlineLevel="1" x14ac:dyDescent="0.2">
      <c r="A92" s="167">
        <v>13</v>
      </c>
      <c r="B92" s="168" t="s">
        <v>240</v>
      </c>
      <c r="C92" s="183" t="s">
        <v>241</v>
      </c>
      <c r="D92" s="169" t="s">
        <v>144</v>
      </c>
      <c r="E92" s="170">
        <v>200.32583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0</v>
      </c>
      <c r="O92" s="170">
        <f>ROUND(E92*N92,2)</f>
        <v>0</v>
      </c>
      <c r="P92" s="170">
        <v>0</v>
      </c>
      <c r="Q92" s="170">
        <f>ROUND(E92*P92,2)</f>
        <v>0</v>
      </c>
      <c r="R92" s="172" t="s">
        <v>145</v>
      </c>
      <c r="S92" s="172" t="s">
        <v>123</v>
      </c>
      <c r="T92" s="173" t="s">
        <v>123</v>
      </c>
      <c r="U92" s="158">
        <v>0</v>
      </c>
      <c r="V92" s="158">
        <f>ROUND(E92*U92,2)</f>
        <v>0</v>
      </c>
      <c r="W92" s="158"/>
      <c r="X92" s="158" t="s">
        <v>146</v>
      </c>
      <c r="Y92" s="158" t="s">
        <v>125</v>
      </c>
      <c r="Z92" s="148"/>
      <c r="AA92" s="148"/>
      <c r="AB92" s="148"/>
      <c r="AC92" s="148"/>
      <c r="AD92" s="148"/>
      <c r="AE92" s="148"/>
      <c r="AF92" s="148"/>
      <c r="AG92" s="148" t="s">
        <v>147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2" x14ac:dyDescent="0.2">
      <c r="A93" s="155"/>
      <c r="B93" s="156"/>
      <c r="C93" s="190" t="s">
        <v>242</v>
      </c>
      <c r="D93" s="187"/>
      <c r="E93" s="188"/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8"/>
      <c r="AA93" s="148"/>
      <c r="AB93" s="148"/>
      <c r="AC93" s="148"/>
      <c r="AD93" s="148"/>
      <c r="AE93" s="148"/>
      <c r="AF93" s="148"/>
      <c r="AG93" s="148" t="s">
        <v>151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3" x14ac:dyDescent="0.2">
      <c r="A94" s="155"/>
      <c r="B94" s="156"/>
      <c r="C94" s="190" t="s">
        <v>214</v>
      </c>
      <c r="D94" s="187"/>
      <c r="E94" s="188">
        <v>162.48314999999999</v>
      </c>
      <c r="F94" s="158"/>
      <c r="G94" s="158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151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3" x14ac:dyDescent="0.2">
      <c r="A95" s="155"/>
      <c r="B95" s="156"/>
      <c r="C95" s="190" t="s">
        <v>215</v>
      </c>
      <c r="D95" s="187"/>
      <c r="E95" s="188">
        <v>-56.46</v>
      </c>
      <c r="F95" s="158"/>
      <c r="G95" s="15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151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3" x14ac:dyDescent="0.2">
      <c r="A96" s="155"/>
      <c r="B96" s="156"/>
      <c r="C96" s="190" t="s">
        <v>243</v>
      </c>
      <c r="D96" s="187"/>
      <c r="E96" s="188">
        <v>129.49868000000001</v>
      </c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151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3" x14ac:dyDescent="0.2">
      <c r="A97" s="155"/>
      <c r="B97" s="156"/>
      <c r="C97" s="190" t="s">
        <v>244</v>
      </c>
      <c r="D97" s="187"/>
      <c r="E97" s="188">
        <v>-49.26</v>
      </c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151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3" x14ac:dyDescent="0.2">
      <c r="A98" s="155"/>
      <c r="B98" s="156"/>
      <c r="C98" s="190" t="s">
        <v>245</v>
      </c>
      <c r="D98" s="187"/>
      <c r="E98" s="188">
        <v>14.064</v>
      </c>
      <c r="F98" s="158"/>
      <c r="G98" s="158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151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67">
        <v>14</v>
      </c>
      <c r="B99" s="168" t="s">
        <v>246</v>
      </c>
      <c r="C99" s="183" t="s">
        <v>247</v>
      </c>
      <c r="D99" s="169" t="s">
        <v>144</v>
      </c>
      <c r="E99" s="170">
        <v>82.85</v>
      </c>
      <c r="F99" s="171"/>
      <c r="G99" s="172">
        <f>ROUND(E99*F99,2)</f>
        <v>0</v>
      </c>
      <c r="H99" s="171"/>
      <c r="I99" s="172">
        <f>ROUND(E99*H99,2)</f>
        <v>0</v>
      </c>
      <c r="J99" s="171"/>
      <c r="K99" s="172">
        <f>ROUND(E99*J99,2)</f>
        <v>0</v>
      </c>
      <c r="L99" s="172">
        <v>21</v>
      </c>
      <c r="M99" s="172">
        <f>G99*(1+L99/100)</f>
        <v>0</v>
      </c>
      <c r="N99" s="170">
        <v>-1.4999999999999999E-4</v>
      </c>
      <c r="O99" s="170">
        <f>ROUND(E99*N99,2)</f>
        <v>-0.01</v>
      </c>
      <c r="P99" s="170">
        <v>0</v>
      </c>
      <c r="Q99" s="170">
        <f>ROUND(E99*P99,2)</f>
        <v>0</v>
      </c>
      <c r="R99" s="172" t="s">
        <v>145</v>
      </c>
      <c r="S99" s="172" t="s">
        <v>123</v>
      </c>
      <c r="T99" s="173" t="s">
        <v>123</v>
      </c>
      <c r="U99" s="158">
        <v>0</v>
      </c>
      <c r="V99" s="158">
        <f>ROUND(E99*U99,2)</f>
        <v>0</v>
      </c>
      <c r="W99" s="158"/>
      <c r="X99" s="158" t="s">
        <v>146</v>
      </c>
      <c r="Y99" s="158" t="s">
        <v>125</v>
      </c>
      <c r="Z99" s="148"/>
      <c r="AA99" s="148"/>
      <c r="AB99" s="148"/>
      <c r="AC99" s="148"/>
      <c r="AD99" s="148"/>
      <c r="AE99" s="148"/>
      <c r="AF99" s="148"/>
      <c r="AG99" s="148" t="s">
        <v>147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2" x14ac:dyDescent="0.2">
      <c r="A100" s="155"/>
      <c r="B100" s="156"/>
      <c r="C100" s="190" t="s">
        <v>248</v>
      </c>
      <c r="D100" s="187"/>
      <c r="E100" s="188">
        <v>39.769300000000001</v>
      </c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8"/>
      <c r="AA100" s="148"/>
      <c r="AB100" s="148"/>
      <c r="AC100" s="148"/>
      <c r="AD100" s="148"/>
      <c r="AE100" s="148"/>
      <c r="AF100" s="148"/>
      <c r="AG100" s="148" t="s">
        <v>151</v>
      </c>
      <c r="AH100" s="148">
        <v>5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3" x14ac:dyDescent="0.2">
      <c r="A101" s="155"/>
      <c r="B101" s="156"/>
      <c r="C101" s="190" t="s">
        <v>249</v>
      </c>
      <c r="D101" s="187"/>
      <c r="E101" s="188">
        <v>27.888999999999999</v>
      </c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8"/>
      <c r="AA101" s="148"/>
      <c r="AB101" s="148"/>
      <c r="AC101" s="148"/>
      <c r="AD101" s="148"/>
      <c r="AE101" s="148"/>
      <c r="AF101" s="148"/>
      <c r="AG101" s="148" t="s">
        <v>151</v>
      </c>
      <c r="AH101" s="148">
        <v>5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3" x14ac:dyDescent="0.2">
      <c r="A102" s="155"/>
      <c r="B102" s="156"/>
      <c r="C102" s="190" t="s">
        <v>250</v>
      </c>
      <c r="D102" s="187"/>
      <c r="E102" s="188">
        <v>12.3072</v>
      </c>
      <c r="F102" s="158"/>
      <c r="G102" s="1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151</v>
      </c>
      <c r="AH102" s="148">
        <v>5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3" x14ac:dyDescent="0.2">
      <c r="A103" s="155"/>
      <c r="B103" s="156"/>
      <c r="C103" s="190" t="s">
        <v>251</v>
      </c>
      <c r="D103" s="187"/>
      <c r="E103" s="188">
        <v>2.8845000000000001</v>
      </c>
      <c r="F103" s="158"/>
      <c r="G103" s="15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151</v>
      </c>
      <c r="AH103" s="148">
        <v>5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x14ac:dyDescent="0.2">
      <c r="A104" s="160" t="s">
        <v>118</v>
      </c>
      <c r="B104" s="161" t="s">
        <v>74</v>
      </c>
      <c r="C104" s="181" t="s">
        <v>75</v>
      </c>
      <c r="D104" s="162"/>
      <c r="E104" s="163"/>
      <c r="F104" s="164"/>
      <c r="G104" s="164">
        <f>SUMIF(AG105:AG124,"&lt;&gt;NOR",G105:G124)</f>
        <v>0</v>
      </c>
      <c r="H104" s="164"/>
      <c r="I104" s="164">
        <f>SUM(I105:I124)</f>
        <v>0</v>
      </c>
      <c r="J104" s="164"/>
      <c r="K104" s="164">
        <f>SUM(K105:K124)</f>
        <v>0</v>
      </c>
      <c r="L104" s="164"/>
      <c r="M104" s="164">
        <f>SUM(M105:M124)</f>
        <v>0</v>
      </c>
      <c r="N104" s="163"/>
      <c r="O104" s="163">
        <f>SUM(O105:O124)</f>
        <v>0.72</v>
      </c>
      <c r="P104" s="163"/>
      <c r="Q104" s="163">
        <f>SUM(Q105:Q124)</f>
        <v>0</v>
      </c>
      <c r="R104" s="164"/>
      <c r="S104" s="164"/>
      <c r="T104" s="165"/>
      <c r="U104" s="159"/>
      <c r="V104" s="159">
        <f>SUM(V105:V124)</f>
        <v>49.98</v>
      </c>
      <c r="W104" s="159"/>
      <c r="X104" s="159"/>
      <c r="Y104" s="159"/>
      <c r="AG104" t="s">
        <v>119</v>
      </c>
    </row>
    <row r="105" spans="1:60" ht="22.5" outlineLevel="1" x14ac:dyDescent="0.2">
      <c r="A105" s="167">
        <v>15</v>
      </c>
      <c r="B105" s="168" t="s">
        <v>252</v>
      </c>
      <c r="C105" s="183" t="s">
        <v>253</v>
      </c>
      <c r="D105" s="169" t="s">
        <v>154</v>
      </c>
      <c r="E105" s="170">
        <v>117.6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6.1599999999999997E-3</v>
      </c>
      <c r="O105" s="170">
        <f>ROUND(E105*N105,2)</f>
        <v>0.72</v>
      </c>
      <c r="P105" s="170">
        <v>0</v>
      </c>
      <c r="Q105" s="170">
        <f>ROUND(E105*P105,2)</f>
        <v>0</v>
      </c>
      <c r="R105" s="172" t="s">
        <v>145</v>
      </c>
      <c r="S105" s="172" t="s">
        <v>123</v>
      </c>
      <c r="T105" s="173" t="s">
        <v>123</v>
      </c>
      <c r="U105" s="158">
        <v>0.42499999999999999</v>
      </c>
      <c r="V105" s="158">
        <f>ROUND(E105*U105,2)</f>
        <v>49.98</v>
      </c>
      <c r="W105" s="158"/>
      <c r="X105" s="158" t="s">
        <v>146</v>
      </c>
      <c r="Y105" s="158" t="s">
        <v>125</v>
      </c>
      <c r="Z105" s="148"/>
      <c r="AA105" s="148"/>
      <c r="AB105" s="148"/>
      <c r="AC105" s="148"/>
      <c r="AD105" s="148"/>
      <c r="AE105" s="148"/>
      <c r="AF105" s="148"/>
      <c r="AG105" s="148" t="s">
        <v>147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ht="22.5" outlineLevel="2" x14ac:dyDescent="0.2">
      <c r="A106" s="155"/>
      <c r="B106" s="156"/>
      <c r="C106" s="254" t="s">
        <v>254</v>
      </c>
      <c r="D106" s="255"/>
      <c r="E106" s="255"/>
      <c r="F106" s="255"/>
      <c r="G106" s="255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149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89" t="str">
        <f>C106</f>
        <v>a poloplastických hmot na montážní pěnu, zapravení omítky pod parapetem, těsnění spáry mezi parapetem a rámem okna, dodávka silikonu.</v>
      </c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">
      <c r="A107" s="155"/>
      <c r="B107" s="156"/>
      <c r="C107" s="190" t="s">
        <v>255</v>
      </c>
      <c r="D107" s="187"/>
      <c r="E107" s="188">
        <v>91.2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151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3" x14ac:dyDescent="0.2">
      <c r="A108" s="155"/>
      <c r="B108" s="156"/>
      <c r="C108" s="190" t="s">
        <v>256</v>
      </c>
      <c r="D108" s="187"/>
      <c r="E108" s="188">
        <v>1.8</v>
      </c>
      <c r="F108" s="158"/>
      <c r="G108" s="158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151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3" x14ac:dyDescent="0.2">
      <c r="A109" s="155"/>
      <c r="B109" s="156"/>
      <c r="C109" s="190" t="s">
        <v>257</v>
      </c>
      <c r="D109" s="187"/>
      <c r="E109" s="188">
        <v>3.8</v>
      </c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151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3" x14ac:dyDescent="0.2">
      <c r="A110" s="155"/>
      <c r="B110" s="156"/>
      <c r="C110" s="190" t="s">
        <v>258</v>
      </c>
      <c r="D110" s="187"/>
      <c r="E110" s="188">
        <v>4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151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3" x14ac:dyDescent="0.2">
      <c r="A111" s="155"/>
      <c r="B111" s="156"/>
      <c r="C111" s="190" t="s">
        <v>259</v>
      </c>
      <c r="D111" s="187"/>
      <c r="E111" s="188">
        <v>5.4</v>
      </c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151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3" x14ac:dyDescent="0.2">
      <c r="A112" s="155"/>
      <c r="B112" s="156"/>
      <c r="C112" s="190" t="s">
        <v>260</v>
      </c>
      <c r="D112" s="187"/>
      <c r="E112" s="188">
        <v>3.6</v>
      </c>
      <c r="F112" s="158"/>
      <c r="G112" s="158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151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3" x14ac:dyDescent="0.2">
      <c r="A113" s="155"/>
      <c r="B113" s="156"/>
      <c r="C113" s="190" t="s">
        <v>261</v>
      </c>
      <c r="D113" s="187"/>
      <c r="E113" s="188">
        <v>6</v>
      </c>
      <c r="F113" s="158"/>
      <c r="G113" s="158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8"/>
      <c r="AA113" s="148"/>
      <c r="AB113" s="148"/>
      <c r="AC113" s="148"/>
      <c r="AD113" s="148"/>
      <c r="AE113" s="148"/>
      <c r="AF113" s="148"/>
      <c r="AG113" s="148" t="s">
        <v>151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3" x14ac:dyDescent="0.2">
      <c r="A114" s="155"/>
      <c r="B114" s="156"/>
      <c r="C114" s="190" t="s">
        <v>262</v>
      </c>
      <c r="D114" s="187"/>
      <c r="E114" s="188">
        <v>1.8</v>
      </c>
      <c r="F114" s="158"/>
      <c r="G114" s="158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151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74">
        <v>16</v>
      </c>
      <c r="B115" s="175" t="s">
        <v>263</v>
      </c>
      <c r="C115" s="182" t="s">
        <v>264</v>
      </c>
      <c r="D115" s="176" t="s">
        <v>265</v>
      </c>
      <c r="E115" s="177">
        <v>3</v>
      </c>
      <c r="F115" s="178"/>
      <c r="G115" s="179">
        <f t="shared" ref="G115:G124" si="0">ROUND(E115*F115,2)</f>
        <v>0</v>
      </c>
      <c r="H115" s="178"/>
      <c r="I115" s="179">
        <f t="shared" ref="I115:I124" si="1">ROUND(E115*H115,2)</f>
        <v>0</v>
      </c>
      <c r="J115" s="178"/>
      <c r="K115" s="179">
        <f t="shared" ref="K115:K124" si="2">ROUND(E115*J115,2)</f>
        <v>0</v>
      </c>
      <c r="L115" s="179">
        <v>21</v>
      </c>
      <c r="M115" s="179">
        <f t="shared" ref="M115:M124" si="3">G115*(1+L115/100)</f>
        <v>0</v>
      </c>
      <c r="N115" s="177">
        <v>0</v>
      </c>
      <c r="O115" s="177">
        <f t="shared" ref="O115:O124" si="4">ROUND(E115*N115,2)</f>
        <v>0</v>
      </c>
      <c r="P115" s="177">
        <v>0</v>
      </c>
      <c r="Q115" s="177">
        <f t="shared" ref="Q115:Q124" si="5">ROUND(E115*P115,2)</f>
        <v>0</v>
      </c>
      <c r="R115" s="179"/>
      <c r="S115" s="179" t="s">
        <v>266</v>
      </c>
      <c r="T115" s="180" t="s">
        <v>124</v>
      </c>
      <c r="U115" s="158">
        <v>0</v>
      </c>
      <c r="V115" s="158">
        <f t="shared" ref="V115:V124" si="6">ROUND(E115*U115,2)</f>
        <v>0</v>
      </c>
      <c r="W115" s="158"/>
      <c r="X115" s="158" t="s">
        <v>146</v>
      </c>
      <c r="Y115" s="158" t="s">
        <v>125</v>
      </c>
      <c r="Z115" s="148"/>
      <c r="AA115" s="148"/>
      <c r="AB115" s="148"/>
      <c r="AC115" s="148"/>
      <c r="AD115" s="148"/>
      <c r="AE115" s="148"/>
      <c r="AF115" s="148"/>
      <c r="AG115" s="148" t="s">
        <v>147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2.5" outlineLevel="1" x14ac:dyDescent="0.2">
      <c r="A116" s="174">
        <v>17</v>
      </c>
      <c r="B116" s="175" t="s">
        <v>267</v>
      </c>
      <c r="C116" s="182" t="s">
        <v>268</v>
      </c>
      <c r="D116" s="176" t="s">
        <v>265</v>
      </c>
      <c r="E116" s="177">
        <v>1</v>
      </c>
      <c r="F116" s="178"/>
      <c r="G116" s="179">
        <f t="shared" si="0"/>
        <v>0</v>
      </c>
      <c r="H116" s="178"/>
      <c r="I116" s="179">
        <f t="shared" si="1"/>
        <v>0</v>
      </c>
      <c r="J116" s="178"/>
      <c r="K116" s="179">
        <f t="shared" si="2"/>
        <v>0</v>
      </c>
      <c r="L116" s="179">
        <v>21</v>
      </c>
      <c r="M116" s="179">
        <f t="shared" si="3"/>
        <v>0</v>
      </c>
      <c r="N116" s="177">
        <v>0</v>
      </c>
      <c r="O116" s="177">
        <f t="shared" si="4"/>
        <v>0</v>
      </c>
      <c r="P116" s="177">
        <v>0</v>
      </c>
      <c r="Q116" s="177">
        <f t="shared" si="5"/>
        <v>0</v>
      </c>
      <c r="R116" s="179"/>
      <c r="S116" s="179" t="s">
        <v>266</v>
      </c>
      <c r="T116" s="180" t="s">
        <v>124</v>
      </c>
      <c r="U116" s="158">
        <v>0</v>
      </c>
      <c r="V116" s="158">
        <f t="shared" si="6"/>
        <v>0</v>
      </c>
      <c r="W116" s="158"/>
      <c r="X116" s="158" t="s">
        <v>146</v>
      </c>
      <c r="Y116" s="158" t="s">
        <v>125</v>
      </c>
      <c r="Z116" s="148"/>
      <c r="AA116" s="148"/>
      <c r="AB116" s="148"/>
      <c r="AC116" s="148"/>
      <c r="AD116" s="148"/>
      <c r="AE116" s="148"/>
      <c r="AF116" s="148"/>
      <c r="AG116" s="148" t="s">
        <v>147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74">
        <v>18</v>
      </c>
      <c r="B117" s="175" t="s">
        <v>269</v>
      </c>
      <c r="C117" s="182" t="s">
        <v>270</v>
      </c>
      <c r="D117" s="176" t="s">
        <v>265</v>
      </c>
      <c r="E117" s="177">
        <v>76</v>
      </c>
      <c r="F117" s="178"/>
      <c r="G117" s="179">
        <f t="shared" si="0"/>
        <v>0</v>
      </c>
      <c r="H117" s="178"/>
      <c r="I117" s="179">
        <f t="shared" si="1"/>
        <v>0</v>
      </c>
      <c r="J117" s="178"/>
      <c r="K117" s="179">
        <f t="shared" si="2"/>
        <v>0</v>
      </c>
      <c r="L117" s="179">
        <v>21</v>
      </c>
      <c r="M117" s="179">
        <f t="shared" si="3"/>
        <v>0</v>
      </c>
      <c r="N117" s="177">
        <v>0</v>
      </c>
      <c r="O117" s="177">
        <f t="shared" si="4"/>
        <v>0</v>
      </c>
      <c r="P117" s="177">
        <v>0</v>
      </c>
      <c r="Q117" s="177">
        <f t="shared" si="5"/>
        <v>0</v>
      </c>
      <c r="R117" s="179"/>
      <c r="S117" s="179" t="s">
        <v>266</v>
      </c>
      <c r="T117" s="180" t="s">
        <v>124</v>
      </c>
      <c r="U117" s="158">
        <v>0</v>
      </c>
      <c r="V117" s="158">
        <f t="shared" si="6"/>
        <v>0</v>
      </c>
      <c r="W117" s="158"/>
      <c r="X117" s="158" t="s">
        <v>146</v>
      </c>
      <c r="Y117" s="158" t="s">
        <v>125</v>
      </c>
      <c r="Z117" s="148"/>
      <c r="AA117" s="148"/>
      <c r="AB117" s="148"/>
      <c r="AC117" s="148"/>
      <c r="AD117" s="148"/>
      <c r="AE117" s="148"/>
      <c r="AF117" s="148"/>
      <c r="AG117" s="148" t="s">
        <v>147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74">
        <v>19</v>
      </c>
      <c r="B118" s="175" t="s">
        <v>271</v>
      </c>
      <c r="C118" s="182" t="s">
        <v>272</v>
      </c>
      <c r="D118" s="176" t="s">
        <v>265</v>
      </c>
      <c r="E118" s="177">
        <v>2</v>
      </c>
      <c r="F118" s="178"/>
      <c r="G118" s="179">
        <f t="shared" si="0"/>
        <v>0</v>
      </c>
      <c r="H118" s="178"/>
      <c r="I118" s="179">
        <f t="shared" si="1"/>
        <v>0</v>
      </c>
      <c r="J118" s="178"/>
      <c r="K118" s="179">
        <f t="shared" si="2"/>
        <v>0</v>
      </c>
      <c r="L118" s="179">
        <v>21</v>
      </c>
      <c r="M118" s="179">
        <f t="shared" si="3"/>
        <v>0</v>
      </c>
      <c r="N118" s="177">
        <v>0</v>
      </c>
      <c r="O118" s="177">
        <f t="shared" si="4"/>
        <v>0</v>
      </c>
      <c r="P118" s="177">
        <v>0</v>
      </c>
      <c r="Q118" s="177">
        <f t="shared" si="5"/>
        <v>0</v>
      </c>
      <c r="R118" s="179"/>
      <c r="S118" s="179" t="s">
        <v>266</v>
      </c>
      <c r="T118" s="180" t="s">
        <v>124</v>
      </c>
      <c r="U118" s="158">
        <v>0</v>
      </c>
      <c r="V118" s="158">
        <f t="shared" si="6"/>
        <v>0</v>
      </c>
      <c r="W118" s="158"/>
      <c r="X118" s="158" t="s">
        <v>146</v>
      </c>
      <c r="Y118" s="158" t="s">
        <v>125</v>
      </c>
      <c r="Z118" s="148"/>
      <c r="AA118" s="148"/>
      <c r="AB118" s="148"/>
      <c r="AC118" s="148"/>
      <c r="AD118" s="148"/>
      <c r="AE118" s="148"/>
      <c r="AF118" s="148"/>
      <c r="AG118" s="148" t="s">
        <v>147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74">
        <v>20</v>
      </c>
      <c r="B119" s="175" t="s">
        <v>273</v>
      </c>
      <c r="C119" s="182" t="s">
        <v>274</v>
      </c>
      <c r="D119" s="176" t="s">
        <v>265</v>
      </c>
      <c r="E119" s="177">
        <v>2</v>
      </c>
      <c r="F119" s="178"/>
      <c r="G119" s="179">
        <f t="shared" si="0"/>
        <v>0</v>
      </c>
      <c r="H119" s="178"/>
      <c r="I119" s="179">
        <f t="shared" si="1"/>
        <v>0</v>
      </c>
      <c r="J119" s="178"/>
      <c r="K119" s="179">
        <f t="shared" si="2"/>
        <v>0</v>
      </c>
      <c r="L119" s="179">
        <v>21</v>
      </c>
      <c r="M119" s="179">
        <f t="shared" si="3"/>
        <v>0</v>
      </c>
      <c r="N119" s="177">
        <v>0</v>
      </c>
      <c r="O119" s="177">
        <f t="shared" si="4"/>
        <v>0</v>
      </c>
      <c r="P119" s="177">
        <v>0</v>
      </c>
      <c r="Q119" s="177">
        <f t="shared" si="5"/>
        <v>0</v>
      </c>
      <c r="R119" s="179"/>
      <c r="S119" s="179" t="s">
        <v>266</v>
      </c>
      <c r="T119" s="180" t="s">
        <v>124</v>
      </c>
      <c r="U119" s="158">
        <v>0</v>
      </c>
      <c r="V119" s="158">
        <f t="shared" si="6"/>
        <v>0</v>
      </c>
      <c r="W119" s="158"/>
      <c r="X119" s="158" t="s">
        <v>146</v>
      </c>
      <c r="Y119" s="158" t="s">
        <v>125</v>
      </c>
      <c r="Z119" s="148"/>
      <c r="AA119" s="148"/>
      <c r="AB119" s="148"/>
      <c r="AC119" s="148"/>
      <c r="AD119" s="148"/>
      <c r="AE119" s="148"/>
      <c r="AF119" s="148"/>
      <c r="AG119" s="148" t="s">
        <v>147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74">
        <v>21</v>
      </c>
      <c r="B120" s="175" t="s">
        <v>275</v>
      </c>
      <c r="C120" s="182" t="s">
        <v>276</v>
      </c>
      <c r="D120" s="176" t="s">
        <v>265</v>
      </c>
      <c r="E120" s="177">
        <v>2</v>
      </c>
      <c r="F120" s="178"/>
      <c r="G120" s="179">
        <f t="shared" si="0"/>
        <v>0</v>
      </c>
      <c r="H120" s="178"/>
      <c r="I120" s="179">
        <f t="shared" si="1"/>
        <v>0</v>
      </c>
      <c r="J120" s="178"/>
      <c r="K120" s="179">
        <f t="shared" si="2"/>
        <v>0</v>
      </c>
      <c r="L120" s="179">
        <v>21</v>
      </c>
      <c r="M120" s="179">
        <f t="shared" si="3"/>
        <v>0</v>
      </c>
      <c r="N120" s="177">
        <v>0</v>
      </c>
      <c r="O120" s="177">
        <f t="shared" si="4"/>
        <v>0</v>
      </c>
      <c r="P120" s="177">
        <v>0</v>
      </c>
      <c r="Q120" s="177">
        <f t="shared" si="5"/>
        <v>0</v>
      </c>
      <c r="R120" s="179"/>
      <c r="S120" s="179" t="s">
        <v>266</v>
      </c>
      <c r="T120" s="180" t="s">
        <v>124</v>
      </c>
      <c r="U120" s="158">
        <v>0</v>
      </c>
      <c r="V120" s="158">
        <f t="shared" si="6"/>
        <v>0</v>
      </c>
      <c r="W120" s="158"/>
      <c r="X120" s="158" t="s">
        <v>146</v>
      </c>
      <c r="Y120" s="158" t="s">
        <v>125</v>
      </c>
      <c r="Z120" s="148"/>
      <c r="AA120" s="148"/>
      <c r="AB120" s="148"/>
      <c r="AC120" s="148"/>
      <c r="AD120" s="148"/>
      <c r="AE120" s="148"/>
      <c r="AF120" s="148"/>
      <c r="AG120" s="148" t="s">
        <v>147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">
      <c r="A121" s="174">
        <v>22</v>
      </c>
      <c r="B121" s="175" t="s">
        <v>277</v>
      </c>
      <c r="C121" s="182" t="s">
        <v>278</v>
      </c>
      <c r="D121" s="176" t="s">
        <v>265</v>
      </c>
      <c r="E121" s="177">
        <v>4</v>
      </c>
      <c r="F121" s="178"/>
      <c r="G121" s="179">
        <f t="shared" si="0"/>
        <v>0</v>
      </c>
      <c r="H121" s="178"/>
      <c r="I121" s="179">
        <f t="shared" si="1"/>
        <v>0</v>
      </c>
      <c r="J121" s="178"/>
      <c r="K121" s="179">
        <f t="shared" si="2"/>
        <v>0</v>
      </c>
      <c r="L121" s="179">
        <v>21</v>
      </c>
      <c r="M121" s="179">
        <f t="shared" si="3"/>
        <v>0</v>
      </c>
      <c r="N121" s="177">
        <v>0</v>
      </c>
      <c r="O121" s="177">
        <f t="shared" si="4"/>
        <v>0</v>
      </c>
      <c r="P121" s="177">
        <v>0</v>
      </c>
      <c r="Q121" s="177">
        <f t="shared" si="5"/>
        <v>0</v>
      </c>
      <c r="R121" s="179"/>
      <c r="S121" s="179" t="s">
        <v>266</v>
      </c>
      <c r="T121" s="180" t="s">
        <v>124</v>
      </c>
      <c r="U121" s="158">
        <v>0</v>
      </c>
      <c r="V121" s="158">
        <f t="shared" si="6"/>
        <v>0</v>
      </c>
      <c r="W121" s="158"/>
      <c r="X121" s="158" t="s">
        <v>146</v>
      </c>
      <c r="Y121" s="158" t="s">
        <v>125</v>
      </c>
      <c r="Z121" s="148"/>
      <c r="AA121" s="148"/>
      <c r="AB121" s="148"/>
      <c r="AC121" s="148"/>
      <c r="AD121" s="148"/>
      <c r="AE121" s="148"/>
      <c r="AF121" s="148"/>
      <c r="AG121" s="148" t="s">
        <v>147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74">
        <v>23</v>
      </c>
      <c r="B122" s="175" t="s">
        <v>279</v>
      </c>
      <c r="C122" s="182" t="s">
        <v>280</v>
      </c>
      <c r="D122" s="176" t="s">
        <v>265</v>
      </c>
      <c r="E122" s="177">
        <v>3</v>
      </c>
      <c r="F122" s="178"/>
      <c r="G122" s="179">
        <f t="shared" si="0"/>
        <v>0</v>
      </c>
      <c r="H122" s="178"/>
      <c r="I122" s="179">
        <f t="shared" si="1"/>
        <v>0</v>
      </c>
      <c r="J122" s="178"/>
      <c r="K122" s="179">
        <f t="shared" si="2"/>
        <v>0</v>
      </c>
      <c r="L122" s="179">
        <v>21</v>
      </c>
      <c r="M122" s="179">
        <f t="shared" si="3"/>
        <v>0</v>
      </c>
      <c r="N122" s="177">
        <v>0</v>
      </c>
      <c r="O122" s="177">
        <f t="shared" si="4"/>
        <v>0</v>
      </c>
      <c r="P122" s="177">
        <v>0</v>
      </c>
      <c r="Q122" s="177">
        <f t="shared" si="5"/>
        <v>0</v>
      </c>
      <c r="R122" s="179"/>
      <c r="S122" s="179" t="s">
        <v>266</v>
      </c>
      <c r="T122" s="180" t="s">
        <v>124</v>
      </c>
      <c r="U122" s="158">
        <v>0</v>
      </c>
      <c r="V122" s="158">
        <f t="shared" si="6"/>
        <v>0</v>
      </c>
      <c r="W122" s="158"/>
      <c r="X122" s="158" t="s">
        <v>146</v>
      </c>
      <c r="Y122" s="158" t="s">
        <v>125</v>
      </c>
      <c r="Z122" s="148"/>
      <c r="AA122" s="148"/>
      <c r="AB122" s="148"/>
      <c r="AC122" s="148"/>
      <c r="AD122" s="148"/>
      <c r="AE122" s="148"/>
      <c r="AF122" s="148"/>
      <c r="AG122" s="148" t="s">
        <v>147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74">
        <v>24</v>
      </c>
      <c r="B123" s="175" t="s">
        <v>281</v>
      </c>
      <c r="C123" s="182" t="s">
        <v>282</v>
      </c>
      <c r="D123" s="176" t="s">
        <v>265</v>
      </c>
      <c r="E123" s="177">
        <v>2</v>
      </c>
      <c r="F123" s="178"/>
      <c r="G123" s="179">
        <f t="shared" si="0"/>
        <v>0</v>
      </c>
      <c r="H123" s="178"/>
      <c r="I123" s="179">
        <f t="shared" si="1"/>
        <v>0</v>
      </c>
      <c r="J123" s="178"/>
      <c r="K123" s="179">
        <f t="shared" si="2"/>
        <v>0</v>
      </c>
      <c r="L123" s="179">
        <v>21</v>
      </c>
      <c r="M123" s="179">
        <f t="shared" si="3"/>
        <v>0</v>
      </c>
      <c r="N123" s="177">
        <v>0</v>
      </c>
      <c r="O123" s="177">
        <f t="shared" si="4"/>
        <v>0</v>
      </c>
      <c r="P123" s="177">
        <v>0</v>
      </c>
      <c r="Q123" s="177">
        <f t="shared" si="5"/>
        <v>0</v>
      </c>
      <c r="R123" s="179"/>
      <c r="S123" s="179" t="s">
        <v>266</v>
      </c>
      <c r="T123" s="180" t="s">
        <v>124</v>
      </c>
      <c r="U123" s="158">
        <v>0</v>
      </c>
      <c r="V123" s="158">
        <f t="shared" si="6"/>
        <v>0</v>
      </c>
      <c r="W123" s="158"/>
      <c r="X123" s="158" t="s">
        <v>146</v>
      </c>
      <c r="Y123" s="158" t="s">
        <v>125</v>
      </c>
      <c r="Z123" s="148"/>
      <c r="AA123" s="148"/>
      <c r="AB123" s="148"/>
      <c r="AC123" s="148"/>
      <c r="AD123" s="148"/>
      <c r="AE123" s="148"/>
      <c r="AF123" s="148"/>
      <c r="AG123" s="148" t="s">
        <v>147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">
      <c r="A124" s="174">
        <v>25</v>
      </c>
      <c r="B124" s="175" t="s">
        <v>283</v>
      </c>
      <c r="C124" s="182" t="s">
        <v>284</v>
      </c>
      <c r="D124" s="176" t="s">
        <v>265</v>
      </c>
      <c r="E124" s="177">
        <v>2</v>
      </c>
      <c r="F124" s="178"/>
      <c r="G124" s="179">
        <f t="shared" si="0"/>
        <v>0</v>
      </c>
      <c r="H124" s="178"/>
      <c r="I124" s="179">
        <f t="shared" si="1"/>
        <v>0</v>
      </c>
      <c r="J124" s="178"/>
      <c r="K124" s="179">
        <f t="shared" si="2"/>
        <v>0</v>
      </c>
      <c r="L124" s="179">
        <v>21</v>
      </c>
      <c r="M124" s="179">
        <f t="shared" si="3"/>
        <v>0</v>
      </c>
      <c r="N124" s="177">
        <v>0</v>
      </c>
      <c r="O124" s="177">
        <f t="shared" si="4"/>
        <v>0</v>
      </c>
      <c r="P124" s="177">
        <v>0</v>
      </c>
      <c r="Q124" s="177">
        <f t="shared" si="5"/>
        <v>0</v>
      </c>
      <c r="R124" s="179"/>
      <c r="S124" s="179" t="s">
        <v>266</v>
      </c>
      <c r="T124" s="180" t="s">
        <v>124</v>
      </c>
      <c r="U124" s="158">
        <v>0</v>
      </c>
      <c r="V124" s="158">
        <f t="shared" si="6"/>
        <v>0</v>
      </c>
      <c r="W124" s="158"/>
      <c r="X124" s="158" t="s">
        <v>146</v>
      </c>
      <c r="Y124" s="158" t="s">
        <v>125</v>
      </c>
      <c r="Z124" s="148"/>
      <c r="AA124" s="148"/>
      <c r="AB124" s="148"/>
      <c r="AC124" s="148"/>
      <c r="AD124" s="148"/>
      <c r="AE124" s="148"/>
      <c r="AF124" s="148"/>
      <c r="AG124" s="148" t="s">
        <v>147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x14ac:dyDescent="0.2">
      <c r="A125" s="160" t="s">
        <v>118</v>
      </c>
      <c r="B125" s="161" t="s">
        <v>76</v>
      </c>
      <c r="C125" s="181" t="s">
        <v>77</v>
      </c>
      <c r="D125" s="162"/>
      <c r="E125" s="163"/>
      <c r="F125" s="164"/>
      <c r="G125" s="164">
        <f>SUMIF(AG126:AG126,"&lt;&gt;NOR",G126:G126)</f>
        <v>0</v>
      </c>
      <c r="H125" s="164"/>
      <c r="I125" s="164">
        <f>SUM(I126:I126)</f>
        <v>0</v>
      </c>
      <c r="J125" s="164"/>
      <c r="K125" s="164">
        <f>SUM(K126:K126)</f>
        <v>0</v>
      </c>
      <c r="L125" s="164"/>
      <c r="M125" s="164">
        <f>SUM(M126:M126)</f>
        <v>0</v>
      </c>
      <c r="N125" s="163"/>
      <c r="O125" s="163">
        <f>SUM(O126:O126)</f>
        <v>0</v>
      </c>
      <c r="P125" s="163"/>
      <c r="Q125" s="163">
        <f>SUM(Q126:Q126)</f>
        <v>0</v>
      </c>
      <c r="R125" s="164"/>
      <c r="S125" s="164"/>
      <c r="T125" s="165"/>
      <c r="U125" s="159"/>
      <c r="V125" s="159">
        <f>SUM(V126:V126)</f>
        <v>0</v>
      </c>
      <c r="W125" s="159"/>
      <c r="X125" s="159"/>
      <c r="Y125" s="159"/>
      <c r="AG125" t="s">
        <v>119</v>
      </c>
    </row>
    <row r="126" spans="1:60" outlineLevel="1" x14ac:dyDescent="0.2">
      <c r="A126" s="174">
        <v>26</v>
      </c>
      <c r="B126" s="175" t="s">
        <v>285</v>
      </c>
      <c r="C126" s="182" t="s">
        <v>286</v>
      </c>
      <c r="D126" s="176" t="s">
        <v>287</v>
      </c>
      <c r="E126" s="177">
        <v>1</v>
      </c>
      <c r="F126" s="178"/>
      <c r="G126" s="179">
        <f>ROUND(E126*F126,2)</f>
        <v>0</v>
      </c>
      <c r="H126" s="178"/>
      <c r="I126" s="179">
        <f>ROUND(E126*H126,2)</f>
        <v>0</v>
      </c>
      <c r="J126" s="178"/>
      <c r="K126" s="179">
        <f>ROUND(E126*J126,2)</f>
        <v>0</v>
      </c>
      <c r="L126" s="179">
        <v>21</v>
      </c>
      <c r="M126" s="179">
        <f>G126*(1+L126/100)</f>
        <v>0</v>
      </c>
      <c r="N126" s="177">
        <v>0</v>
      </c>
      <c r="O126" s="177">
        <f>ROUND(E126*N126,2)</f>
        <v>0</v>
      </c>
      <c r="P126" s="177">
        <v>0</v>
      </c>
      <c r="Q126" s="177">
        <f>ROUND(E126*P126,2)</f>
        <v>0</v>
      </c>
      <c r="R126" s="179"/>
      <c r="S126" s="179" t="s">
        <v>266</v>
      </c>
      <c r="T126" s="180" t="s">
        <v>124</v>
      </c>
      <c r="U126" s="158">
        <v>4.7999999999999996E-3</v>
      </c>
      <c r="V126" s="158">
        <f>ROUND(E126*U126,2)</f>
        <v>0</v>
      </c>
      <c r="W126" s="158"/>
      <c r="X126" s="158" t="s">
        <v>92</v>
      </c>
      <c r="Y126" s="158" t="s">
        <v>125</v>
      </c>
      <c r="Z126" s="148"/>
      <c r="AA126" s="148"/>
      <c r="AB126" s="148"/>
      <c r="AC126" s="148"/>
      <c r="AD126" s="148"/>
      <c r="AE126" s="148"/>
      <c r="AF126" s="148"/>
      <c r="AG126" s="148" t="s">
        <v>288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x14ac:dyDescent="0.2">
      <c r="A127" s="160" t="s">
        <v>118</v>
      </c>
      <c r="B127" s="161" t="s">
        <v>78</v>
      </c>
      <c r="C127" s="181" t="s">
        <v>79</v>
      </c>
      <c r="D127" s="162"/>
      <c r="E127" s="163"/>
      <c r="F127" s="164"/>
      <c r="G127" s="164">
        <f>SUMIF(AG128:AG141,"&lt;&gt;NOR",G128:G141)</f>
        <v>0</v>
      </c>
      <c r="H127" s="164"/>
      <c r="I127" s="164">
        <f>SUM(I128:I141)</f>
        <v>0</v>
      </c>
      <c r="J127" s="164"/>
      <c r="K127" s="164">
        <f>SUM(K128:K141)</f>
        <v>0</v>
      </c>
      <c r="L127" s="164"/>
      <c r="M127" s="164">
        <f>SUM(M128:M141)</f>
        <v>0</v>
      </c>
      <c r="N127" s="163"/>
      <c r="O127" s="163">
        <f>SUM(O128:O141)</f>
        <v>0.11</v>
      </c>
      <c r="P127" s="163"/>
      <c r="Q127" s="163">
        <f>SUM(Q128:Q141)</f>
        <v>6.0699999999999994</v>
      </c>
      <c r="R127" s="164"/>
      <c r="S127" s="164"/>
      <c r="T127" s="165"/>
      <c r="U127" s="159"/>
      <c r="V127" s="159">
        <f>SUM(V128:V141)</f>
        <v>72.77</v>
      </c>
      <c r="W127" s="159"/>
      <c r="X127" s="159"/>
      <c r="Y127" s="159"/>
      <c r="AG127" t="s">
        <v>119</v>
      </c>
    </row>
    <row r="128" spans="1:60" outlineLevel="1" x14ac:dyDescent="0.2">
      <c r="A128" s="167">
        <v>27</v>
      </c>
      <c r="B128" s="168" t="s">
        <v>289</v>
      </c>
      <c r="C128" s="183" t="s">
        <v>290</v>
      </c>
      <c r="D128" s="169" t="s">
        <v>144</v>
      </c>
      <c r="E128" s="170">
        <v>1.62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2.1900000000000001E-3</v>
      </c>
      <c r="O128" s="170">
        <f>ROUND(E128*N128,2)</f>
        <v>0</v>
      </c>
      <c r="P128" s="170">
        <v>0.01</v>
      </c>
      <c r="Q128" s="170">
        <f>ROUND(E128*P128,2)</f>
        <v>0.02</v>
      </c>
      <c r="R128" s="172" t="s">
        <v>291</v>
      </c>
      <c r="S128" s="172" t="s">
        <v>123</v>
      </c>
      <c r="T128" s="173" t="s">
        <v>123</v>
      </c>
      <c r="U128" s="158">
        <v>0.52</v>
      </c>
      <c r="V128" s="158">
        <f>ROUND(E128*U128,2)</f>
        <v>0.84</v>
      </c>
      <c r="W128" s="158"/>
      <c r="X128" s="158" t="s">
        <v>146</v>
      </c>
      <c r="Y128" s="158" t="s">
        <v>125</v>
      </c>
      <c r="Z128" s="148"/>
      <c r="AA128" s="148"/>
      <c r="AB128" s="148"/>
      <c r="AC128" s="148"/>
      <c r="AD128" s="148"/>
      <c r="AE128" s="148"/>
      <c r="AF128" s="148"/>
      <c r="AG128" s="148" t="s">
        <v>147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2" x14ac:dyDescent="0.2">
      <c r="A129" s="155"/>
      <c r="B129" s="156"/>
      <c r="C129" s="190" t="s">
        <v>292</v>
      </c>
      <c r="D129" s="187"/>
      <c r="E129" s="188">
        <v>1.62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151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67">
        <v>28</v>
      </c>
      <c r="B130" s="168" t="s">
        <v>293</v>
      </c>
      <c r="C130" s="183" t="s">
        <v>294</v>
      </c>
      <c r="D130" s="169" t="s">
        <v>144</v>
      </c>
      <c r="E130" s="170">
        <v>100.8</v>
      </c>
      <c r="F130" s="171"/>
      <c r="G130" s="172">
        <f>ROUND(E130*F130,2)</f>
        <v>0</v>
      </c>
      <c r="H130" s="171"/>
      <c r="I130" s="172">
        <f>ROUND(E130*H130,2)</f>
        <v>0</v>
      </c>
      <c r="J130" s="171"/>
      <c r="K130" s="172">
        <f>ROUND(E130*J130,2)</f>
        <v>0</v>
      </c>
      <c r="L130" s="172">
        <v>21</v>
      </c>
      <c r="M130" s="172">
        <f>G130*(1+L130/100)</f>
        <v>0</v>
      </c>
      <c r="N130" s="170">
        <v>9.2000000000000003E-4</v>
      </c>
      <c r="O130" s="170">
        <f>ROUND(E130*N130,2)</f>
        <v>0.09</v>
      </c>
      <c r="P130" s="170">
        <v>0.04</v>
      </c>
      <c r="Q130" s="170">
        <f>ROUND(E130*P130,2)</f>
        <v>4.03</v>
      </c>
      <c r="R130" s="172" t="s">
        <v>291</v>
      </c>
      <c r="S130" s="172" t="s">
        <v>123</v>
      </c>
      <c r="T130" s="173" t="s">
        <v>123</v>
      </c>
      <c r="U130" s="158">
        <v>0.373</v>
      </c>
      <c r="V130" s="158">
        <f>ROUND(E130*U130,2)</f>
        <v>37.6</v>
      </c>
      <c r="W130" s="158"/>
      <c r="X130" s="158" t="s">
        <v>146</v>
      </c>
      <c r="Y130" s="158" t="s">
        <v>125</v>
      </c>
      <c r="Z130" s="148"/>
      <c r="AA130" s="148"/>
      <c r="AB130" s="148"/>
      <c r="AC130" s="148"/>
      <c r="AD130" s="148"/>
      <c r="AE130" s="148"/>
      <c r="AF130" s="148"/>
      <c r="AG130" s="148" t="s">
        <v>147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2" x14ac:dyDescent="0.2">
      <c r="A131" s="155"/>
      <c r="B131" s="156"/>
      <c r="C131" s="190" t="s">
        <v>295</v>
      </c>
      <c r="D131" s="187"/>
      <c r="E131" s="188">
        <v>100.8</v>
      </c>
      <c r="F131" s="158"/>
      <c r="G131" s="15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8"/>
      <c r="AA131" s="148"/>
      <c r="AB131" s="148"/>
      <c r="AC131" s="148"/>
      <c r="AD131" s="148"/>
      <c r="AE131" s="148"/>
      <c r="AF131" s="148"/>
      <c r="AG131" s="148" t="s">
        <v>151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67">
        <v>29</v>
      </c>
      <c r="B132" s="168" t="s">
        <v>296</v>
      </c>
      <c r="C132" s="183" t="s">
        <v>297</v>
      </c>
      <c r="D132" s="169" t="s">
        <v>144</v>
      </c>
      <c r="E132" s="170">
        <v>20.16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0">
        <v>1E-3</v>
      </c>
      <c r="O132" s="170">
        <f>ROUND(E132*N132,2)</f>
        <v>0.02</v>
      </c>
      <c r="P132" s="170">
        <v>4.1200000000000001E-2</v>
      </c>
      <c r="Q132" s="170">
        <f>ROUND(E132*P132,2)</f>
        <v>0.83</v>
      </c>
      <c r="R132" s="172" t="s">
        <v>291</v>
      </c>
      <c r="S132" s="172" t="s">
        <v>123</v>
      </c>
      <c r="T132" s="173" t="s">
        <v>123</v>
      </c>
      <c r="U132" s="158">
        <v>0.498</v>
      </c>
      <c r="V132" s="158">
        <f>ROUND(E132*U132,2)</f>
        <v>10.039999999999999</v>
      </c>
      <c r="W132" s="158"/>
      <c r="X132" s="158" t="s">
        <v>146</v>
      </c>
      <c r="Y132" s="158" t="s">
        <v>125</v>
      </c>
      <c r="Z132" s="148"/>
      <c r="AA132" s="148"/>
      <c r="AB132" s="148"/>
      <c r="AC132" s="148"/>
      <c r="AD132" s="148"/>
      <c r="AE132" s="148"/>
      <c r="AF132" s="148"/>
      <c r="AG132" s="148" t="s">
        <v>147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2" x14ac:dyDescent="0.2">
      <c r="A133" s="155"/>
      <c r="B133" s="156"/>
      <c r="C133" s="190" t="s">
        <v>298</v>
      </c>
      <c r="D133" s="187"/>
      <c r="E133" s="188">
        <v>20.16</v>
      </c>
      <c r="F133" s="158"/>
      <c r="G133" s="158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8"/>
      <c r="AA133" s="148"/>
      <c r="AB133" s="148"/>
      <c r="AC133" s="148"/>
      <c r="AD133" s="148"/>
      <c r="AE133" s="148"/>
      <c r="AF133" s="148"/>
      <c r="AG133" s="148" t="s">
        <v>151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67">
        <v>30</v>
      </c>
      <c r="B134" s="168" t="s">
        <v>299</v>
      </c>
      <c r="C134" s="183" t="s">
        <v>300</v>
      </c>
      <c r="D134" s="169" t="s">
        <v>154</v>
      </c>
      <c r="E134" s="170">
        <v>49.8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0">
        <v>0</v>
      </c>
      <c r="O134" s="170">
        <f>ROUND(E134*N134,2)</f>
        <v>0</v>
      </c>
      <c r="P134" s="170">
        <v>1.1129999999999999E-2</v>
      </c>
      <c r="Q134" s="170">
        <f>ROUND(E134*P134,2)</f>
        <v>0.55000000000000004</v>
      </c>
      <c r="R134" s="172" t="s">
        <v>291</v>
      </c>
      <c r="S134" s="172" t="s">
        <v>123</v>
      </c>
      <c r="T134" s="173" t="s">
        <v>123</v>
      </c>
      <c r="U134" s="158">
        <v>8.3000000000000004E-2</v>
      </c>
      <c r="V134" s="158">
        <f>ROUND(E134*U134,2)</f>
        <v>4.13</v>
      </c>
      <c r="W134" s="158"/>
      <c r="X134" s="158" t="s">
        <v>146</v>
      </c>
      <c r="Y134" s="158" t="s">
        <v>125</v>
      </c>
      <c r="Z134" s="148"/>
      <c r="AA134" s="148"/>
      <c r="AB134" s="148"/>
      <c r="AC134" s="148"/>
      <c r="AD134" s="148"/>
      <c r="AE134" s="148"/>
      <c r="AF134" s="148"/>
      <c r="AG134" s="148" t="s">
        <v>147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2" x14ac:dyDescent="0.2">
      <c r="A135" s="155"/>
      <c r="B135" s="156"/>
      <c r="C135" s="190" t="s">
        <v>301</v>
      </c>
      <c r="D135" s="187"/>
      <c r="E135" s="188">
        <v>49.8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151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ht="22.5" outlineLevel="1" x14ac:dyDescent="0.2">
      <c r="A136" s="167">
        <v>31</v>
      </c>
      <c r="B136" s="168" t="s">
        <v>302</v>
      </c>
      <c r="C136" s="183" t="s">
        <v>303</v>
      </c>
      <c r="D136" s="169" t="s">
        <v>144</v>
      </c>
      <c r="E136" s="170">
        <v>7.77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70">
        <v>0</v>
      </c>
      <c r="O136" s="170">
        <f>ROUND(E136*N136,2)</f>
        <v>0</v>
      </c>
      <c r="P136" s="170">
        <v>1.256E-2</v>
      </c>
      <c r="Q136" s="170">
        <f>ROUND(E136*P136,2)</f>
        <v>0.1</v>
      </c>
      <c r="R136" s="172" t="s">
        <v>291</v>
      </c>
      <c r="S136" s="172" t="s">
        <v>123</v>
      </c>
      <c r="T136" s="173" t="s">
        <v>123</v>
      </c>
      <c r="U136" s="158">
        <v>0.24099999999999999</v>
      </c>
      <c r="V136" s="158">
        <f>ROUND(E136*U136,2)</f>
        <v>1.87</v>
      </c>
      <c r="W136" s="158"/>
      <c r="X136" s="158" t="s">
        <v>146</v>
      </c>
      <c r="Y136" s="158" t="s">
        <v>125</v>
      </c>
      <c r="Z136" s="148"/>
      <c r="AA136" s="148"/>
      <c r="AB136" s="148"/>
      <c r="AC136" s="148"/>
      <c r="AD136" s="148"/>
      <c r="AE136" s="148"/>
      <c r="AF136" s="148"/>
      <c r="AG136" s="148" t="s">
        <v>147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2" x14ac:dyDescent="0.2">
      <c r="A137" s="155"/>
      <c r="B137" s="156"/>
      <c r="C137" s="190" t="s">
        <v>304</v>
      </c>
      <c r="D137" s="187"/>
      <c r="E137" s="188">
        <v>7.77</v>
      </c>
      <c r="F137" s="158"/>
      <c r="G137" s="158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8"/>
      <c r="AA137" s="148"/>
      <c r="AB137" s="148"/>
      <c r="AC137" s="148"/>
      <c r="AD137" s="148"/>
      <c r="AE137" s="148"/>
      <c r="AF137" s="148"/>
      <c r="AG137" s="148" t="s">
        <v>151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ht="22.5" outlineLevel="1" x14ac:dyDescent="0.2">
      <c r="A138" s="167">
        <v>32</v>
      </c>
      <c r="B138" s="168" t="s">
        <v>305</v>
      </c>
      <c r="C138" s="183" t="s">
        <v>306</v>
      </c>
      <c r="D138" s="169" t="s">
        <v>144</v>
      </c>
      <c r="E138" s="170">
        <v>35.070749999999997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0">
        <v>0</v>
      </c>
      <c r="O138" s="170">
        <f>ROUND(E138*N138,2)</f>
        <v>0</v>
      </c>
      <c r="P138" s="170">
        <v>1.329E-2</v>
      </c>
      <c r="Q138" s="170">
        <f>ROUND(E138*P138,2)</f>
        <v>0.47</v>
      </c>
      <c r="R138" s="172" t="s">
        <v>291</v>
      </c>
      <c r="S138" s="172" t="s">
        <v>123</v>
      </c>
      <c r="T138" s="173" t="s">
        <v>123</v>
      </c>
      <c r="U138" s="158">
        <v>0.39100000000000001</v>
      </c>
      <c r="V138" s="158">
        <f>ROUND(E138*U138,2)</f>
        <v>13.71</v>
      </c>
      <c r="W138" s="158"/>
      <c r="X138" s="158" t="s">
        <v>146</v>
      </c>
      <c r="Y138" s="158" t="s">
        <v>125</v>
      </c>
      <c r="Z138" s="148"/>
      <c r="AA138" s="148"/>
      <c r="AB138" s="148"/>
      <c r="AC138" s="148"/>
      <c r="AD138" s="148"/>
      <c r="AE138" s="148"/>
      <c r="AF138" s="148"/>
      <c r="AG138" s="148" t="s">
        <v>147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2" x14ac:dyDescent="0.2">
      <c r="A139" s="155"/>
      <c r="B139" s="156"/>
      <c r="C139" s="190" t="s">
        <v>307</v>
      </c>
      <c r="D139" s="187"/>
      <c r="E139" s="188">
        <v>35.070749999999997</v>
      </c>
      <c r="F139" s="158"/>
      <c r="G139" s="158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151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67">
        <v>33</v>
      </c>
      <c r="B140" s="168" t="s">
        <v>308</v>
      </c>
      <c r="C140" s="183" t="s">
        <v>309</v>
      </c>
      <c r="D140" s="169" t="s">
        <v>154</v>
      </c>
      <c r="E140" s="170">
        <v>49.8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0">
        <v>0</v>
      </c>
      <c r="O140" s="170">
        <f>ROUND(E140*N140,2)</f>
        <v>0</v>
      </c>
      <c r="P140" s="170">
        <v>1.3500000000000001E-3</v>
      </c>
      <c r="Q140" s="170">
        <f>ROUND(E140*P140,2)</f>
        <v>7.0000000000000007E-2</v>
      </c>
      <c r="R140" s="172" t="s">
        <v>310</v>
      </c>
      <c r="S140" s="172" t="s">
        <v>123</v>
      </c>
      <c r="T140" s="173" t="s">
        <v>123</v>
      </c>
      <c r="U140" s="158">
        <v>9.1999999999999998E-2</v>
      </c>
      <c r="V140" s="158">
        <f>ROUND(E140*U140,2)</f>
        <v>4.58</v>
      </c>
      <c r="W140" s="158"/>
      <c r="X140" s="158" t="s">
        <v>146</v>
      </c>
      <c r="Y140" s="158" t="s">
        <v>125</v>
      </c>
      <c r="Z140" s="148"/>
      <c r="AA140" s="148"/>
      <c r="AB140" s="148"/>
      <c r="AC140" s="148"/>
      <c r="AD140" s="148"/>
      <c r="AE140" s="148"/>
      <c r="AF140" s="148"/>
      <c r="AG140" s="148" t="s">
        <v>147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2" x14ac:dyDescent="0.2">
      <c r="A141" s="155"/>
      <c r="B141" s="156"/>
      <c r="C141" s="190" t="s">
        <v>301</v>
      </c>
      <c r="D141" s="187"/>
      <c r="E141" s="188">
        <v>49.8</v>
      </c>
      <c r="F141" s="158"/>
      <c r="G141" s="1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151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x14ac:dyDescent="0.2">
      <c r="A142" s="160" t="s">
        <v>118</v>
      </c>
      <c r="B142" s="161" t="s">
        <v>80</v>
      </c>
      <c r="C142" s="181" t="s">
        <v>81</v>
      </c>
      <c r="D142" s="162"/>
      <c r="E142" s="163"/>
      <c r="F142" s="164"/>
      <c r="G142" s="164">
        <f>SUMIF(AG143:AG144,"&lt;&gt;NOR",G143:G144)</f>
        <v>0</v>
      </c>
      <c r="H142" s="164"/>
      <c r="I142" s="164">
        <f>SUM(I143:I144)</f>
        <v>0</v>
      </c>
      <c r="J142" s="164"/>
      <c r="K142" s="164">
        <f>SUM(K143:K144)</f>
        <v>0</v>
      </c>
      <c r="L142" s="164"/>
      <c r="M142" s="164">
        <f>SUM(M143:M144)</f>
        <v>0</v>
      </c>
      <c r="N142" s="163"/>
      <c r="O142" s="163">
        <f>SUM(O143:O144)</f>
        <v>0</v>
      </c>
      <c r="P142" s="163"/>
      <c r="Q142" s="163">
        <f>SUM(Q143:Q144)</f>
        <v>0</v>
      </c>
      <c r="R142" s="164"/>
      <c r="S142" s="164"/>
      <c r="T142" s="165"/>
      <c r="U142" s="159"/>
      <c r="V142" s="159">
        <f>SUM(V143:V144)</f>
        <v>51.57</v>
      </c>
      <c r="W142" s="159"/>
      <c r="X142" s="159"/>
      <c r="Y142" s="159"/>
      <c r="AG142" t="s">
        <v>119</v>
      </c>
    </row>
    <row r="143" spans="1:60" ht="22.5" outlineLevel="1" x14ac:dyDescent="0.2">
      <c r="A143" s="167">
        <v>34</v>
      </c>
      <c r="B143" s="168" t="s">
        <v>311</v>
      </c>
      <c r="C143" s="183" t="s">
        <v>312</v>
      </c>
      <c r="D143" s="169" t="s">
        <v>313</v>
      </c>
      <c r="E143" s="170">
        <v>27.25479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0">
        <v>0</v>
      </c>
      <c r="O143" s="170">
        <f>ROUND(E143*N143,2)</f>
        <v>0</v>
      </c>
      <c r="P143" s="170">
        <v>0</v>
      </c>
      <c r="Q143" s="170">
        <f>ROUND(E143*P143,2)</f>
        <v>0</v>
      </c>
      <c r="R143" s="172" t="s">
        <v>314</v>
      </c>
      <c r="S143" s="172" t="s">
        <v>123</v>
      </c>
      <c r="T143" s="173" t="s">
        <v>123</v>
      </c>
      <c r="U143" s="158">
        <v>1.8919999999999999</v>
      </c>
      <c r="V143" s="158">
        <f>ROUND(E143*U143,2)</f>
        <v>51.57</v>
      </c>
      <c r="W143" s="158"/>
      <c r="X143" s="158" t="s">
        <v>315</v>
      </c>
      <c r="Y143" s="158" t="s">
        <v>125</v>
      </c>
      <c r="Z143" s="148"/>
      <c r="AA143" s="148"/>
      <c r="AB143" s="148"/>
      <c r="AC143" s="148"/>
      <c r="AD143" s="148"/>
      <c r="AE143" s="148"/>
      <c r="AF143" s="148"/>
      <c r="AG143" s="148" t="s">
        <v>316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2" x14ac:dyDescent="0.2">
      <c r="A144" s="155"/>
      <c r="B144" s="156"/>
      <c r="C144" s="254" t="s">
        <v>317</v>
      </c>
      <c r="D144" s="255"/>
      <c r="E144" s="255"/>
      <c r="F144" s="255"/>
      <c r="G144" s="255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149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x14ac:dyDescent="0.2">
      <c r="A145" s="160" t="s">
        <v>118</v>
      </c>
      <c r="B145" s="161" t="s">
        <v>82</v>
      </c>
      <c r="C145" s="181" t="s">
        <v>83</v>
      </c>
      <c r="D145" s="162"/>
      <c r="E145" s="163"/>
      <c r="F145" s="164"/>
      <c r="G145" s="164">
        <f>SUMIF(AG146:AG147,"&lt;&gt;NOR",G146:G147)</f>
        <v>0</v>
      </c>
      <c r="H145" s="164"/>
      <c r="I145" s="164">
        <f>SUM(I146:I147)</f>
        <v>0</v>
      </c>
      <c r="J145" s="164"/>
      <c r="K145" s="164">
        <f>SUM(K146:K147)</f>
        <v>0</v>
      </c>
      <c r="L145" s="164"/>
      <c r="M145" s="164">
        <f>SUM(M146:M147)</f>
        <v>0</v>
      </c>
      <c r="N145" s="163"/>
      <c r="O145" s="163">
        <f>SUM(O146:O147)</f>
        <v>0</v>
      </c>
      <c r="P145" s="163"/>
      <c r="Q145" s="163">
        <f>SUM(Q146:Q147)</f>
        <v>0</v>
      </c>
      <c r="R145" s="164"/>
      <c r="S145" s="164"/>
      <c r="T145" s="165"/>
      <c r="U145" s="159"/>
      <c r="V145" s="159">
        <f>SUM(V146:V147)</f>
        <v>0</v>
      </c>
      <c r="W145" s="159"/>
      <c r="X145" s="159"/>
      <c r="Y145" s="159"/>
      <c r="AG145" t="s">
        <v>119</v>
      </c>
    </row>
    <row r="146" spans="1:60" outlineLevel="1" x14ac:dyDescent="0.2">
      <c r="A146" s="174">
        <v>35</v>
      </c>
      <c r="B146" s="175" t="s">
        <v>318</v>
      </c>
      <c r="C146" s="182" t="s">
        <v>319</v>
      </c>
      <c r="D146" s="176" t="s">
        <v>265</v>
      </c>
      <c r="E146" s="177">
        <v>39</v>
      </c>
      <c r="F146" s="178"/>
      <c r="G146" s="179">
        <f>ROUND(E146*F146,2)</f>
        <v>0</v>
      </c>
      <c r="H146" s="178"/>
      <c r="I146" s="179">
        <f>ROUND(E146*H146,2)</f>
        <v>0</v>
      </c>
      <c r="J146" s="178"/>
      <c r="K146" s="179">
        <f>ROUND(E146*J146,2)</f>
        <v>0</v>
      </c>
      <c r="L146" s="179">
        <v>21</v>
      </c>
      <c r="M146" s="179">
        <f>G146*(1+L146/100)</f>
        <v>0</v>
      </c>
      <c r="N146" s="177">
        <v>0</v>
      </c>
      <c r="O146" s="177">
        <f>ROUND(E146*N146,2)</f>
        <v>0</v>
      </c>
      <c r="P146" s="177">
        <v>0</v>
      </c>
      <c r="Q146" s="177">
        <f>ROUND(E146*P146,2)</f>
        <v>0</v>
      </c>
      <c r="R146" s="179"/>
      <c r="S146" s="179" t="s">
        <v>266</v>
      </c>
      <c r="T146" s="180" t="s">
        <v>124</v>
      </c>
      <c r="U146" s="158">
        <v>0</v>
      </c>
      <c r="V146" s="158">
        <f>ROUND(E146*U146,2)</f>
        <v>0</v>
      </c>
      <c r="W146" s="158"/>
      <c r="X146" s="158" t="s">
        <v>146</v>
      </c>
      <c r="Y146" s="158" t="s">
        <v>125</v>
      </c>
      <c r="Z146" s="148"/>
      <c r="AA146" s="148"/>
      <c r="AB146" s="148"/>
      <c r="AC146" s="148"/>
      <c r="AD146" s="148"/>
      <c r="AE146" s="148"/>
      <c r="AF146" s="148"/>
      <c r="AG146" s="148" t="s">
        <v>147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74">
        <v>36</v>
      </c>
      <c r="B147" s="175" t="s">
        <v>320</v>
      </c>
      <c r="C147" s="182" t="s">
        <v>321</v>
      </c>
      <c r="D147" s="176" t="s">
        <v>265</v>
      </c>
      <c r="E147" s="177">
        <v>2</v>
      </c>
      <c r="F147" s="178"/>
      <c r="G147" s="179">
        <f>ROUND(E147*F147,2)</f>
        <v>0</v>
      </c>
      <c r="H147" s="178"/>
      <c r="I147" s="179">
        <f>ROUND(E147*H147,2)</f>
        <v>0</v>
      </c>
      <c r="J147" s="178"/>
      <c r="K147" s="179">
        <f>ROUND(E147*J147,2)</f>
        <v>0</v>
      </c>
      <c r="L147" s="179">
        <v>21</v>
      </c>
      <c r="M147" s="179">
        <f>G147*(1+L147/100)</f>
        <v>0</v>
      </c>
      <c r="N147" s="177">
        <v>0</v>
      </c>
      <c r="O147" s="177">
        <f>ROUND(E147*N147,2)</f>
        <v>0</v>
      </c>
      <c r="P147" s="177">
        <v>0</v>
      </c>
      <c r="Q147" s="177">
        <f>ROUND(E147*P147,2)</f>
        <v>0</v>
      </c>
      <c r="R147" s="179"/>
      <c r="S147" s="179" t="s">
        <v>266</v>
      </c>
      <c r="T147" s="180" t="s">
        <v>124</v>
      </c>
      <c r="U147" s="158">
        <v>0</v>
      </c>
      <c r="V147" s="158">
        <f>ROUND(E147*U147,2)</f>
        <v>0</v>
      </c>
      <c r="W147" s="158"/>
      <c r="X147" s="158" t="s">
        <v>146</v>
      </c>
      <c r="Y147" s="158" t="s">
        <v>125</v>
      </c>
      <c r="Z147" s="148"/>
      <c r="AA147" s="148"/>
      <c r="AB147" s="148"/>
      <c r="AC147" s="148"/>
      <c r="AD147" s="148"/>
      <c r="AE147" s="148"/>
      <c r="AF147" s="148"/>
      <c r="AG147" s="148" t="s">
        <v>147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x14ac:dyDescent="0.2">
      <c r="A148" s="160" t="s">
        <v>118</v>
      </c>
      <c r="B148" s="161" t="s">
        <v>84</v>
      </c>
      <c r="C148" s="181" t="s">
        <v>85</v>
      </c>
      <c r="D148" s="162"/>
      <c r="E148" s="163"/>
      <c r="F148" s="164"/>
      <c r="G148" s="164">
        <f>SUMIF(AG149:AG163,"&lt;&gt;NOR",G149:G163)</f>
        <v>0</v>
      </c>
      <c r="H148" s="164"/>
      <c r="I148" s="164">
        <f>SUM(I149:I163)</f>
        <v>0</v>
      </c>
      <c r="J148" s="164"/>
      <c r="K148" s="164">
        <f>SUM(K149:K163)</f>
        <v>0</v>
      </c>
      <c r="L148" s="164"/>
      <c r="M148" s="164">
        <f>SUM(M149:M163)</f>
        <v>0</v>
      </c>
      <c r="N148" s="163"/>
      <c r="O148" s="163">
        <f>SUM(O149:O163)</f>
        <v>0</v>
      </c>
      <c r="P148" s="163"/>
      <c r="Q148" s="163">
        <f>SUM(Q149:Q163)</f>
        <v>0</v>
      </c>
      <c r="R148" s="164"/>
      <c r="S148" s="164"/>
      <c r="T148" s="165"/>
      <c r="U148" s="159"/>
      <c r="V148" s="159">
        <f>SUM(V149:V163)</f>
        <v>23.39</v>
      </c>
      <c r="W148" s="159"/>
      <c r="X148" s="159"/>
      <c r="Y148" s="159"/>
      <c r="AG148" t="s">
        <v>119</v>
      </c>
    </row>
    <row r="149" spans="1:60" outlineLevel="1" x14ac:dyDescent="0.2">
      <c r="A149" s="167">
        <v>37</v>
      </c>
      <c r="B149" s="168" t="s">
        <v>322</v>
      </c>
      <c r="C149" s="183" t="s">
        <v>323</v>
      </c>
      <c r="D149" s="169" t="s">
        <v>313</v>
      </c>
      <c r="E149" s="170">
        <v>0.56367999999999996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0">
        <v>0</v>
      </c>
      <c r="O149" s="170">
        <f>ROUND(E149*N149,2)</f>
        <v>0</v>
      </c>
      <c r="P149" s="170">
        <v>0</v>
      </c>
      <c r="Q149" s="170">
        <f>ROUND(E149*P149,2)</f>
        <v>0</v>
      </c>
      <c r="R149" s="172" t="s">
        <v>291</v>
      </c>
      <c r="S149" s="172" t="s">
        <v>123</v>
      </c>
      <c r="T149" s="173" t="s">
        <v>123</v>
      </c>
      <c r="U149" s="158">
        <v>0</v>
      </c>
      <c r="V149" s="158">
        <f>ROUND(E149*U149,2)</f>
        <v>0</v>
      </c>
      <c r="W149" s="158"/>
      <c r="X149" s="158" t="s">
        <v>146</v>
      </c>
      <c r="Y149" s="158" t="s">
        <v>125</v>
      </c>
      <c r="Z149" s="148"/>
      <c r="AA149" s="148"/>
      <c r="AB149" s="148"/>
      <c r="AC149" s="148"/>
      <c r="AD149" s="148"/>
      <c r="AE149" s="148"/>
      <c r="AF149" s="148"/>
      <c r="AG149" s="148" t="s">
        <v>147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2" x14ac:dyDescent="0.2">
      <c r="A150" s="155"/>
      <c r="B150" s="156"/>
      <c r="C150" s="190" t="s">
        <v>324</v>
      </c>
      <c r="D150" s="187"/>
      <c r="E150" s="188">
        <v>9.7589999999999996E-2</v>
      </c>
      <c r="F150" s="158"/>
      <c r="G150" s="15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151</v>
      </c>
      <c r="AH150" s="148">
        <v>7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3" x14ac:dyDescent="0.2">
      <c r="A151" s="155"/>
      <c r="B151" s="156"/>
      <c r="C151" s="190" t="s">
        <v>325</v>
      </c>
      <c r="D151" s="187"/>
      <c r="E151" s="188">
        <v>0.46609</v>
      </c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151</v>
      </c>
      <c r="AH151" s="148">
        <v>7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67">
        <v>38</v>
      </c>
      <c r="B152" s="168" t="s">
        <v>326</v>
      </c>
      <c r="C152" s="183" t="s">
        <v>327</v>
      </c>
      <c r="D152" s="169" t="s">
        <v>313</v>
      </c>
      <c r="E152" s="170">
        <v>0.55427000000000004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70">
        <v>0</v>
      </c>
      <c r="O152" s="170">
        <f>ROUND(E152*N152,2)</f>
        <v>0</v>
      </c>
      <c r="P152" s="170">
        <v>0</v>
      </c>
      <c r="Q152" s="170">
        <f>ROUND(E152*P152,2)</f>
        <v>0</v>
      </c>
      <c r="R152" s="172" t="s">
        <v>291</v>
      </c>
      <c r="S152" s="172" t="s">
        <v>123</v>
      </c>
      <c r="T152" s="173" t="s">
        <v>123</v>
      </c>
      <c r="U152" s="158">
        <v>0</v>
      </c>
      <c r="V152" s="158">
        <f>ROUND(E152*U152,2)</f>
        <v>0</v>
      </c>
      <c r="W152" s="158"/>
      <c r="X152" s="158" t="s">
        <v>146</v>
      </c>
      <c r="Y152" s="158" t="s">
        <v>125</v>
      </c>
      <c r="Z152" s="148"/>
      <c r="AA152" s="148"/>
      <c r="AB152" s="148"/>
      <c r="AC152" s="148"/>
      <c r="AD152" s="148"/>
      <c r="AE152" s="148"/>
      <c r="AF152" s="148"/>
      <c r="AG152" s="148" t="s">
        <v>147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2" x14ac:dyDescent="0.2">
      <c r="A153" s="155"/>
      <c r="B153" s="156"/>
      <c r="C153" s="190" t="s">
        <v>328</v>
      </c>
      <c r="D153" s="187"/>
      <c r="E153" s="188">
        <v>0.55427000000000004</v>
      </c>
      <c r="F153" s="158"/>
      <c r="G153" s="158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151</v>
      </c>
      <c r="AH153" s="148">
        <v>7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">
      <c r="A154" s="167">
        <v>39</v>
      </c>
      <c r="B154" s="168" t="s">
        <v>329</v>
      </c>
      <c r="C154" s="183" t="s">
        <v>330</v>
      </c>
      <c r="D154" s="169" t="s">
        <v>313</v>
      </c>
      <c r="E154" s="170">
        <v>4.8787900000000004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0">
        <v>0</v>
      </c>
      <c r="O154" s="170">
        <f>ROUND(E154*N154,2)</f>
        <v>0</v>
      </c>
      <c r="P154" s="170">
        <v>0</v>
      </c>
      <c r="Q154" s="170">
        <f>ROUND(E154*P154,2)</f>
        <v>0</v>
      </c>
      <c r="R154" s="172" t="s">
        <v>291</v>
      </c>
      <c r="S154" s="172" t="s">
        <v>123</v>
      </c>
      <c r="T154" s="173" t="s">
        <v>123</v>
      </c>
      <c r="U154" s="158">
        <v>0</v>
      </c>
      <c r="V154" s="158">
        <f>ROUND(E154*U154,2)</f>
        <v>0</v>
      </c>
      <c r="W154" s="158"/>
      <c r="X154" s="158" t="s">
        <v>146</v>
      </c>
      <c r="Y154" s="158" t="s">
        <v>125</v>
      </c>
      <c r="Z154" s="148"/>
      <c r="AA154" s="148"/>
      <c r="AB154" s="148"/>
      <c r="AC154" s="148"/>
      <c r="AD154" s="148"/>
      <c r="AE154" s="148"/>
      <c r="AF154" s="148"/>
      <c r="AG154" s="148" t="s">
        <v>147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2" x14ac:dyDescent="0.2">
      <c r="A155" s="155"/>
      <c r="B155" s="156"/>
      <c r="C155" s="190" t="s">
        <v>331</v>
      </c>
      <c r="D155" s="187"/>
      <c r="E155" s="188">
        <v>1.6199999999999999E-2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151</v>
      </c>
      <c r="AH155" s="148">
        <v>7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3" x14ac:dyDescent="0.2">
      <c r="A156" s="155"/>
      <c r="B156" s="156"/>
      <c r="C156" s="190" t="s">
        <v>332</v>
      </c>
      <c r="D156" s="187"/>
      <c r="E156" s="188">
        <v>4.032</v>
      </c>
      <c r="F156" s="158"/>
      <c r="G156" s="15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151</v>
      </c>
      <c r="AH156" s="148">
        <v>7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3" x14ac:dyDescent="0.2">
      <c r="A157" s="155"/>
      <c r="B157" s="156"/>
      <c r="C157" s="190" t="s">
        <v>333</v>
      </c>
      <c r="D157" s="187"/>
      <c r="E157" s="188">
        <v>0.83059000000000005</v>
      </c>
      <c r="F157" s="158"/>
      <c r="G157" s="158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151</v>
      </c>
      <c r="AH157" s="148">
        <v>7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ht="22.5" outlineLevel="1" x14ac:dyDescent="0.2">
      <c r="A158" s="174">
        <v>40</v>
      </c>
      <c r="B158" s="175" t="s">
        <v>334</v>
      </c>
      <c r="C158" s="182" t="s">
        <v>335</v>
      </c>
      <c r="D158" s="176" t="s">
        <v>313</v>
      </c>
      <c r="E158" s="177">
        <v>6.0639799999999999</v>
      </c>
      <c r="F158" s="178"/>
      <c r="G158" s="179">
        <f t="shared" ref="G158:G163" si="7">ROUND(E158*F158,2)</f>
        <v>0</v>
      </c>
      <c r="H158" s="178"/>
      <c r="I158" s="179">
        <f t="shared" ref="I158:I163" si="8">ROUND(E158*H158,2)</f>
        <v>0</v>
      </c>
      <c r="J158" s="178"/>
      <c r="K158" s="179">
        <f t="shared" ref="K158:K163" si="9">ROUND(E158*J158,2)</f>
        <v>0</v>
      </c>
      <c r="L158" s="179">
        <v>21</v>
      </c>
      <c r="M158" s="179">
        <f t="shared" ref="M158:M163" si="10">G158*(1+L158/100)</f>
        <v>0</v>
      </c>
      <c r="N158" s="177">
        <v>0</v>
      </c>
      <c r="O158" s="177">
        <f t="shared" ref="O158:O163" si="11">ROUND(E158*N158,2)</f>
        <v>0</v>
      </c>
      <c r="P158" s="177">
        <v>0</v>
      </c>
      <c r="Q158" s="177">
        <f t="shared" ref="Q158:Q163" si="12">ROUND(E158*P158,2)</f>
        <v>0</v>
      </c>
      <c r="R158" s="179" t="s">
        <v>291</v>
      </c>
      <c r="S158" s="179" t="s">
        <v>123</v>
      </c>
      <c r="T158" s="180" t="s">
        <v>123</v>
      </c>
      <c r="U158" s="158">
        <v>0.93300000000000005</v>
      </c>
      <c r="V158" s="158">
        <f t="shared" ref="V158:V163" si="13">ROUND(E158*U158,2)</f>
        <v>5.66</v>
      </c>
      <c r="W158" s="158"/>
      <c r="X158" s="158" t="s">
        <v>336</v>
      </c>
      <c r="Y158" s="158" t="s">
        <v>125</v>
      </c>
      <c r="Z158" s="148"/>
      <c r="AA158" s="148"/>
      <c r="AB158" s="148"/>
      <c r="AC158" s="148"/>
      <c r="AD158" s="148"/>
      <c r="AE158" s="148"/>
      <c r="AF158" s="148"/>
      <c r="AG158" s="148" t="s">
        <v>337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74">
        <v>41</v>
      </c>
      <c r="B159" s="175" t="s">
        <v>338</v>
      </c>
      <c r="C159" s="182" t="s">
        <v>339</v>
      </c>
      <c r="D159" s="176" t="s">
        <v>313</v>
      </c>
      <c r="E159" s="177">
        <v>6.0639799999999999</v>
      </c>
      <c r="F159" s="178"/>
      <c r="G159" s="179">
        <f t="shared" si="7"/>
        <v>0</v>
      </c>
      <c r="H159" s="178"/>
      <c r="I159" s="179">
        <f t="shared" si="8"/>
        <v>0</v>
      </c>
      <c r="J159" s="178"/>
      <c r="K159" s="179">
        <f t="shared" si="9"/>
        <v>0</v>
      </c>
      <c r="L159" s="179">
        <v>21</v>
      </c>
      <c r="M159" s="179">
        <f t="shared" si="10"/>
        <v>0</v>
      </c>
      <c r="N159" s="177">
        <v>0</v>
      </c>
      <c r="O159" s="177">
        <f t="shared" si="11"/>
        <v>0</v>
      </c>
      <c r="P159" s="177">
        <v>0</v>
      </c>
      <c r="Q159" s="177">
        <f t="shared" si="12"/>
        <v>0</v>
      </c>
      <c r="R159" s="179" t="s">
        <v>291</v>
      </c>
      <c r="S159" s="179" t="s">
        <v>123</v>
      </c>
      <c r="T159" s="180" t="s">
        <v>123</v>
      </c>
      <c r="U159" s="158">
        <v>0.65300000000000002</v>
      </c>
      <c r="V159" s="158">
        <f t="shared" si="13"/>
        <v>3.96</v>
      </c>
      <c r="W159" s="158"/>
      <c r="X159" s="158" t="s">
        <v>336</v>
      </c>
      <c r="Y159" s="158" t="s">
        <v>125</v>
      </c>
      <c r="Z159" s="148"/>
      <c r="AA159" s="148"/>
      <c r="AB159" s="148"/>
      <c r="AC159" s="148"/>
      <c r="AD159" s="148"/>
      <c r="AE159" s="148"/>
      <c r="AF159" s="148"/>
      <c r="AG159" s="148" t="s">
        <v>337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74">
        <v>42</v>
      </c>
      <c r="B160" s="175" t="s">
        <v>340</v>
      </c>
      <c r="C160" s="182" t="s">
        <v>341</v>
      </c>
      <c r="D160" s="176" t="s">
        <v>313</v>
      </c>
      <c r="E160" s="177">
        <v>6.0639799999999999</v>
      </c>
      <c r="F160" s="178"/>
      <c r="G160" s="179">
        <f t="shared" si="7"/>
        <v>0</v>
      </c>
      <c r="H160" s="178"/>
      <c r="I160" s="179">
        <f t="shared" si="8"/>
        <v>0</v>
      </c>
      <c r="J160" s="178"/>
      <c r="K160" s="179">
        <f t="shared" si="9"/>
        <v>0</v>
      </c>
      <c r="L160" s="179">
        <v>21</v>
      </c>
      <c r="M160" s="179">
        <f t="shared" si="10"/>
        <v>0</v>
      </c>
      <c r="N160" s="177">
        <v>0</v>
      </c>
      <c r="O160" s="177">
        <f t="shared" si="11"/>
        <v>0</v>
      </c>
      <c r="P160" s="177">
        <v>0</v>
      </c>
      <c r="Q160" s="177">
        <f t="shared" si="12"/>
        <v>0</v>
      </c>
      <c r="R160" s="179" t="s">
        <v>291</v>
      </c>
      <c r="S160" s="179" t="s">
        <v>123</v>
      </c>
      <c r="T160" s="180" t="s">
        <v>123</v>
      </c>
      <c r="U160" s="158">
        <v>0.49</v>
      </c>
      <c r="V160" s="158">
        <f t="shared" si="13"/>
        <v>2.97</v>
      </c>
      <c r="W160" s="158"/>
      <c r="X160" s="158" t="s">
        <v>336</v>
      </c>
      <c r="Y160" s="158" t="s">
        <v>125</v>
      </c>
      <c r="Z160" s="148"/>
      <c r="AA160" s="148"/>
      <c r="AB160" s="148"/>
      <c r="AC160" s="148"/>
      <c r="AD160" s="148"/>
      <c r="AE160" s="148"/>
      <c r="AF160" s="148"/>
      <c r="AG160" s="148" t="s">
        <v>337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">
      <c r="A161" s="174">
        <v>43</v>
      </c>
      <c r="B161" s="175" t="s">
        <v>342</v>
      </c>
      <c r="C161" s="182" t="s">
        <v>343</v>
      </c>
      <c r="D161" s="176" t="s">
        <v>313</v>
      </c>
      <c r="E161" s="177">
        <v>115.21557</v>
      </c>
      <c r="F161" s="178"/>
      <c r="G161" s="179">
        <f t="shared" si="7"/>
        <v>0</v>
      </c>
      <c r="H161" s="178"/>
      <c r="I161" s="179">
        <f t="shared" si="8"/>
        <v>0</v>
      </c>
      <c r="J161" s="178"/>
      <c r="K161" s="179">
        <f t="shared" si="9"/>
        <v>0</v>
      </c>
      <c r="L161" s="179">
        <v>21</v>
      </c>
      <c r="M161" s="179">
        <f t="shared" si="10"/>
        <v>0</v>
      </c>
      <c r="N161" s="177">
        <v>0</v>
      </c>
      <c r="O161" s="177">
        <f t="shared" si="11"/>
        <v>0</v>
      </c>
      <c r="P161" s="177">
        <v>0</v>
      </c>
      <c r="Q161" s="177">
        <f t="shared" si="12"/>
        <v>0</v>
      </c>
      <c r="R161" s="179" t="s">
        <v>291</v>
      </c>
      <c r="S161" s="179" t="s">
        <v>123</v>
      </c>
      <c r="T161" s="180" t="s">
        <v>123</v>
      </c>
      <c r="U161" s="158">
        <v>0</v>
      </c>
      <c r="V161" s="158">
        <f t="shared" si="13"/>
        <v>0</v>
      </c>
      <c r="W161" s="158"/>
      <c r="X161" s="158" t="s">
        <v>336</v>
      </c>
      <c r="Y161" s="158" t="s">
        <v>125</v>
      </c>
      <c r="Z161" s="148"/>
      <c r="AA161" s="148"/>
      <c r="AB161" s="148"/>
      <c r="AC161" s="148"/>
      <c r="AD161" s="148"/>
      <c r="AE161" s="148"/>
      <c r="AF161" s="148"/>
      <c r="AG161" s="148" t="s">
        <v>337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74">
        <v>44</v>
      </c>
      <c r="B162" s="175" t="s">
        <v>344</v>
      </c>
      <c r="C162" s="182" t="s">
        <v>345</v>
      </c>
      <c r="D162" s="176" t="s">
        <v>313</v>
      </c>
      <c r="E162" s="177">
        <v>6.0639799999999999</v>
      </c>
      <c r="F162" s="178"/>
      <c r="G162" s="179">
        <f t="shared" si="7"/>
        <v>0</v>
      </c>
      <c r="H162" s="178"/>
      <c r="I162" s="179">
        <f t="shared" si="8"/>
        <v>0</v>
      </c>
      <c r="J162" s="178"/>
      <c r="K162" s="179">
        <f t="shared" si="9"/>
        <v>0</v>
      </c>
      <c r="L162" s="179">
        <v>21</v>
      </c>
      <c r="M162" s="179">
        <f t="shared" si="10"/>
        <v>0</v>
      </c>
      <c r="N162" s="177">
        <v>0</v>
      </c>
      <c r="O162" s="177">
        <f t="shared" si="11"/>
        <v>0</v>
      </c>
      <c r="P162" s="177">
        <v>0</v>
      </c>
      <c r="Q162" s="177">
        <f t="shared" si="12"/>
        <v>0</v>
      </c>
      <c r="R162" s="179" t="s">
        <v>291</v>
      </c>
      <c r="S162" s="179" t="s">
        <v>123</v>
      </c>
      <c r="T162" s="180" t="s">
        <v>123</v>
      </c>
      <c r="U162" s="158">
        <v>0.94199999999999995</v>
      </c>
      <c r="V162" s="158">
        <f t="shared" si="13"/>
        <v>5.71</v>
      </c>
      <c r="W162" s="158"/>
      <c r="X162" s="158" t="s">
        <v>336</v>
      </c>
      <c r="Y162" s="158" t="s">
        <v>125</v>
      </c>
      <c r="Z162" s="148"/>
      <c r="AA162" s="148"/>
      <c r="AB162" s="148"/>
      <c r="AC162" s="148"/>
      <c r="AD162" s="148"/>
      <c r="AE162" s="148"/>
      <c r="AF162" s="148"/>
      <c r="AG162" s="148" t="s">
        <v>337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ht="22.5" outlineLevel="1" x14ac:dyDescent="0.2">
      <c r="A163" s="167">
        <v>45</v>
      </c>
      <c r="B163" s="168" t="s">
        <v>346</v>
      </c>
      <c r="C163" s="183" t="s">
        <v>347</v>
      </c>
      <c r="D163" s="169" t="s">
        <v>313</v>
      </c>
      <c r="E163" s="170">
        <v>48.51182</v>
      </c>
      <c r="F163" s="171"/>
      <c r="G163" s="172">
        <f t="shared" si="7"/>
        <v>0</v>
      </c>
      <c r="H163" s="171"/>
      <c r="I163" s="172">
        <f t="shared" si="8"/>
        <v>0</v>
      </c>
      <c r="J163" s="171"/>
      <c r="K163" s="172">
        <f t="shared" si="9"/>
        <v>0</v>
      </c>
      <c r="L163" s="172">
        <v>21</v>
      </c>
      <c r="M163" s="172">
        <f t="shared" si="10"/>
        <v>0</v>
      </c>
      <c r="N163" s="170">
        <v>0</v>
      </c>
      <c r="O163" s="170">
        <f t="shared" si="11"/>
        <v>0</v>
      </c>
      <c r="P163" s="170">
        <v>0</v>
      </c>
      <c r="Q163" s="170">
        <f t="shared" si="12"/>
        <v>0</v>
      </c>
      <c r="R163" s="172" t="s">
        <v>291</v>
      </c>
      <c r="S163" s="172" t="s">
        <v>123</v>
      </c>
      <c r="T163" s="173" t="s">
        <v>123</v>
      </c>
      <c r="U163" s="158">
        <v>0.105</v>
      </c>
      <c r="V163" s="158">
        <f t="shared" si="13"/>
        <v>5.09</v>
      </c>
      <c r="W163" s="158"/>
      <c r="X163" s="158" t="s">
        <v>336</v>
      </c>
      <c r="Y163" s="158" t="s">
        <v>125</v>
      </c>
      <c r="Z163" s="148"/>
      <c r="AA163" s="148"/>
      <c r="AB163" s="148"/>
      <c r="AC163" s="148"/>
      <c r="AD163" s="148"/>
      <c r="AE163" s="148"/>
      <c r="AF163" s="148"/>
      <c r="AG163" s="148" t="s">
        <v>337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x14ac:dyDescent="0.2">
      <c r="A164" s="3"/>
      <c r="B164" s="4"/>
      <c r="C164" s="184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v>12</v>
      </c>
      <c r="AF164">
        <v>21</v>
      </c>
      <c r="AG164" t="s">
        <v>104</v>
      </c>
    </row>
    <row r="165" spans="1:60" x14ac:dyDescent="0.2">
      <c r="A165" s="151"/>
      <c r="B165" s="152" t="s">
        <v>29</v>
      </c>
      <c r="C165" s="185"/>
      <c r="D165" s="153"/>
      <c r="E165" s="154"/>
      <c r="F165" s="154"/>
      <c r="G165" s="166">
        <f>G8+G39+G104+G125+G127+G142+G145+G148</f>
        <v>0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AE165">
        <f>SUMIF(L7:L163,AE164,G7:G163)</f>
        <v>0</v>
      </c>
      <c r="AF165">
        <f>SUMIF(L7:L163,AF164,G7:G163)</f>
        <v>0</v>
      </c>
      <c r="AG165" t="s">
        <v>139</v>
      </c>
    </row>
    <row r="166" spans="1:60" x14ac:dyDescent="0.2">
      <c r="C166" s="186"/>
      <c r="D166" s="10"/>
      <c r="AG166" t="s">
        <v>140</v>
      </c>
    </row>
    <row r="167" spans="1:60" x14ac:dyDescent="0.2">
      <c r="D167" s="10"/>
    </row>
    <row r="168" spans="1:60" x14ac:dyDescent="0.2">
      <c r="D168" s="10"/>
    </row>
    <row r="169" spans="1:60" x14ac:dyDescent="0.2">
      <c r="D169" s="10"/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lfoL0Qbnb8ZL1C+f4WH99Z8GhBjSkH1GXcd0SP6CnB4/ZP9IhlEvBPZ3Jz53zdMphUbf8/8aHJqedBKYyEBYg==" saltValue="HP0tBwg9UcdHji2/9DgJ6Q==" spinCount="100000" sheet="1" formatRows="0"/>
  <mergeCells count="18">
    <mergeCell ref="C13:G13"/>
    <mergeCell ref="A1:G1"/>
    <mergeCell ref="C2:G2"/>
    <mergeCell ref="C3:G3"/>
    <mergeCell ref="C4:G4"/>
    <mergeCell ref="C10:G10"/>
    <mergeCell ref="C144:G144"/>
    <mergeCell ref="C41:G41"/>
    <mergeCell ref="C44:G44"/>
    <mergeCell ref="C47:G47"/>
    <mergeCell ref="C50:G50"/>
    <mergeCell ref="C53:G53"/>
    <mergeCell ref="C57:G57"/>
    <mergeCell ref="C60:G60"/>
    <mergeCell ref="C65:G65"/>
    <mergeCell ref="C74:G74"/>
    <mergeCell ref="C84:G84"/>
    <mergeCell ref="C106:G10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VRN 1 Naklady</vt:lpstr>
      <vt:lpstr>SO-02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'SO-02 1 Pol'!Názvy_tisku</vt:lpstr>
      <vt:lpstr>'VRN 1 Naklady'!Názvy_tisku</vt:lpstr>
      <vt:lpstr>oadresa</vt:lpstr>
      <vt:lpstr>Stavba!Objednatel</vt:lpstr>
      <vt:lpstr>Stavba!Objekt</vt:lpstr>
      <vt:lpstr>'SO-02 1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Anton Racek</cp:lastModifiedBy>
  <cp:lastPrinted>2019-03-19T12:27:02Z</cp:lastPrinted>
  <dcterms:created xsi:type="dcterms:W3CDTF">2009-04-08T07:15:50Z</dcterms:created>
  <dcterms:modified xsi:type="dcterms:W3CDTF">2025-05-28T09:02:13Z</dcterms:modified>
</cp:coreProperties>
</file>